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"/>
    </mc:Choice>
  </mc:AlternateContent>
  <bookViews>
    <workbookView xWindow="0" yWindow="0" windowWidth="11475" windowHeight="5265"/>
  </bookViews>
  <sheets>
    <sheet name="kb" sheetId="4" r:id="rId1"/>
    <sheet name="dabest edit (3)" sheetId="3" r:id="rId2"/>
  </sheets>
  <definedNames>
    <definedName name="_xlnm._FilterDatabase" localSheetId="1" hidden="1">'dabest edit (3)'!$A$1:$AB$828</definedName>
    <definedName name="_xlnm._FilterDatabase" localSheetId="0" hidden="1">kb!$A$1:$AB$1040</definedName>
    <definedName name="_xlnm.Print_Area" localSheetId="1">'dabest edit (3)'!$A$1:$AB$31</definedName>
    <definedName name="_xlnm.Print_Area" localSheetId="0">kb!$A$1:$AB$247</definedName>
    <definedName name="_xlnm.Print_Titles" localSheetId="1">'dabest edit (3)'!$6:$7</definedName>
    <definedName name="_xlnm.Print_Titles" localSheetId="0">kb!$B:$L,kb!$6:$8</definedName>
  </definedNames>
  <calcPr calcId="152511"/>
</workbook>
</file>

<file path=xl/calcChain.xml><?xml version="1.0" encoding="utf-8"?>
<calcChain xmlns="http://schemas.openxmlformats.org/spreadsheetml/2006/main">
  <c r="U236" i="4" l="1"/>
  <c r="Z236" i="4" l="1"/>
  <c r="W236" i="4"/>
  <c r="J212" i="4" l="1"/>
  <c r="J218" i="4"/>
  <c r="J225" i="4"/>
  <c r="J226" i="4"/>
  <c r="J233" i="4"/>
  <c r="AA235" i="4"/>
  <c r="Z235" i="4"/>
  <c r="X235" i="4"/>
  <c r="T235" i="4"/>
  <c r="S235" i="4"/>
  <c r="AA234" i="4"/>
  <c r="Z234" i="4"/>
  <c r="X234" i="4"/>
  <c r="S234" i="4"/>
  <c r="T234" i="4" s="1"/>
  <c r="J234" i="4"/>
  <c r="AA233" i="4"/>
  <c r="Z233" i="4"/>
  <c r="X233" i="4"/>
  <c r="S233" i="4"/>
  <c r="T233" i="4" s="1"/>
  <c r="AA232" i="4"/>
  <c r="Z232" i="4"/>
  <c r="X232" i="4"/>
  <c r="S232" i="4"/>
  <c r="T232" i="4" s="1"/>
  <c r="AA231" i="4"/>
  <c r="Z231" i="4"/>
  <c r="X231" i="4"/>
  <c r="T231" i="4"/>
  <c r="S231" i="4"/>
  <c r="AA230" i="4"/>
  <c r="Z230" i="4"/>
  <c r="X230" i="4"/>
  <c r="S230" i="4"/>
  <c r="T230" i="4" s="1"/>
  <c r="AA227" i="4"/>
  <c r="Z227" i="4"/>
  <c r="X227" i="4"/>
  <c r="S227" i="4"/>
  <c r="T227" i="4" s="1"/>
  <c r="AA226" i="4"/>
  <c r="Z226" i="4"/>
  <c r="X226" i="4"/>
  <c r="S226" i="4"/>
  <c r="T226" i="4" s="1"/>
  <c r="AA225" i="4"/>
  <c r="Z225" i="4"/>
  <c r="X225" i="4"/>
  <c r="S225" i="4"/>
  <c r="T225" i="4" s="1"/>
  <c r="AA224" i="4"/>
  <c r="Z224" i="4"/>
  <c r="X224" i="4"/>
  <c r="S224" i="4"/>
  <c r="T224" i="4" s="1"/>
  <c r="AA223" i="4"/>
  <c r="Z223" i="4"/>
  <c r="X223" i="4"/>
  <c r="S223" i="4"/>
  <c r="T223" i="4" s="1"/>
  <c r="AA222" i="4"/>
  <c r="Z222" i="4"/>
  <c r="X222" i="4"/>
  <c r="S222" i="4"/>
  <c r="T222" i="4" s="1"/>
  <c r="AA220" i="4"/>
  <c r="Z220" i="4"/>
  <c r="X220" i="4"/>
  <c r="S220" i="4"/>
  <c r="T220" i="4" s="1"/>
  <c r="AA219" i="4"/>
  <c r="Z219" i="4"/>
  <c r="X219" i="4"/>
  <c r="S219" i="4"/>
  <c r="T219" i="4" s="1"/>
  <c r="J219" i="4"/>
  <c r="AA218" i="4"/>
  <c r="Z218" i="4"/>
  <c r="X218" i="4"/>
  <c r="S218" i="4"/>
  <c r="T218" i="4" s="1"/>
  <c r="AA217" i="4"/>
  <c r="Z217" i="4"/>
  <c r="X217" i="4"/>
  <c r="S217" i="4"/>
  <c r="T217" i="4" s="1"/>
  <c r="AA216" i="4"/>
  <c r="Z216" i="4"/>
  <c r="X216" i="4"/>
  <c r="S216" i="4"/>
  <c r="T216" i="4" s="1"/>
  <c r="AA215" i="4"/>
  <c r="Z215" i="4"/>
  <c r="X215" i="4"/>
  <c r="S215" i="4"/>
  <c r="T215" i="4" s="1"/>
  <c r="AA212" i="4"/>
  <c r="Z212" i="4"/>
  <c r="X212" i="4"/>
  <c r="S212" i="4"/>
  <c r="T212" i="4" s="1"/>
  <c r="AA213" i="4"/>
  <c r="Z213" i="4"/>
  <c r="X213" i="4"/>
  <c r="S213" i="4"/>
  <c r="T213" i="4" s="1"/>
  <c r="AA211" i="4"/>
  <c r="Z211" i="4"/>
  <c r="X211" i="4"/>
  <c r="S211" i="4"/>
  <c r="T211" i="4" s="1"/>
  <c r="AA210" i="4"/>
  <c r="Z210" i="4"/>
  <c r="X210" i="4"/>
  <c r="S210" i="4"/>
  <c r="T210" i="4" s="1"/>
  <c r="AA209" i="4"/>
  <c r="Z209" i="4"/>
  <c r="X209" i="4"/>
  <c r="S209" i="4"/>
  <c r="T209" i="4" s="1"/>
  <c r="AA208" i="4"/>
  <c r="Z208" i="4"/>
  <c r="X208" i="4"/>
  <c r="S208" i="4"/>
  <c r="T208" i="4" s="1"/>
  <c r="AA204" i="4"/>
  <c r="Z204" i="4"/>
  <c r="X204" i="4"/>
  <c r="S204" i="4"/>
  <c r="T204" i="4" s="1"/>
  <c r="AA203" i="4"/>
  <c r="Z203" i="4"/>
  <c r="X203" i="4"/>
  <c r="S203" i="4"/>
  <c r="T203" i="4" s="1"/>
  <c r="AA202" i="4"/>
  <c r="Z202" i="4"/>
  <c r="X202" i="4"/>
  <c r="S202" i="4"/>
  <c r="T202" i="4" s="1"/>
  <c r="AA201" i="4"/>
  <c r="Z201" i="4"/>
  <c r="X201" i="4"/>
  <c r="S201" i="4"/>
  <c r="T201" i="4" s="1"/>
  <c r="AA200" i="4"/>
  <c r="Z200" i="4"/>
  <c r="X200" i="4"/>
  <c r="S200" i="4"/>
  <c r="T200" i="4" s="1"/>
  <c r="AA199" i="4"/>
  <c r="Z199" i="4"/>
  <c r="X199" i="4"/>
  <c r="S199" i="4"/>
  <c r="T199" i="4" s="1"/>
  <c r="AA198" i="4"/>
  <c r="Z198" i="4"/>
  <c r="X198" i="4"/>
  <c r="S198" i="4"/>
  <c r="T198" i="4" s="1"/>
  <c r="AA196" i="4"/>
  <c r="Z196" i="4"/>
  <c r="X196" i="4"/>
  <c r="S196" i="4"/>
  <c r="T196" i="4" s="1"/>
  <c r="AA195" i="4"/>
  <c r="Z195" i="4"/>
  <c r="X195" i="4"/>
  <c r="S195" i="4"/>
  <c r="T195" i="4" s="1"/>
  <c r="AA193" i="4"/>
  <c r="Z193" i="4"/>
  <c r="X193" i="4"/>
  <c r="S193" i="4"/>
  <c r="T193" i="4" s="1"/>
  <c r="AA194" i="4"/>
  <c r="Z194" i="4"/>
  <c r="X194" i="4"/>
  <c r="S194" i="4"/>
  <c r="T194" i="4" s="1"/>
  <c r="AA192" i="4"/>
  <c r="Z192" i="4"/>
  <c r="X192" i="4"/>
  <c r="S192" i="4"/>
  <c r="T192" i="4" s="1"/>
  <c r="AA191" i="4"/>
  <c r="Z191" i="4"/>
  <c r="X191" i="4"/>
  <c r="S191" i="4"/>
  <c r="T191" i="4" s="1"/>
  <c r="AA189" i="4"/>
  <c r="Z189" i="4"/>
  <c r="X189" i="4"/>
  <c r="S189" i="4"/>
  <c r="T189" i="4" s="1"/>
  <c r="J195" i="4" l="1"/>
  <c r="J203" i="4"/>
  <c r="AA180" i="4"/>
  <c r="AA236" i="4" s="1"/>
  <c r="Z180" i="4"/>
  <c r="X180" i="4"/>
  <c r="X236" i="4" s="1"/>
  <c r="S180" i="4"/>
  <c r="T180" i="4" s="1"/>
  <c r="AA187" i="4"/>
  <c r="Z187" i="4"/>
  <c r="X187" i="4"/>
  <c r="S187" i="4"/>
  <c r="T187" i="4" s="1"/>
  <c r="AA185" i="4"/>
  <c r="Z185" i="4"/>
  <c r="X185" i="4"/>
  <c r="S185" i="4"/>
  <c r="T185" i="4" s="1"/>
  <c r="AA186" i="4"/>
  <c r="Z186" i="4"/>
  <c r="X186" i="4"/>
  <c r="S186" i="4"/>
  <c r="T186" i="4" s="1"/>
  <c r="AA188" i="4"/>
  <c r="Z188" i="4"/>
  <c r="X188" i="4"/>
  <c r="S188" i="4"/>
  <c r="T188" i="4" s="1"/>
  <c r="J188" i="4"/>
  <c r="AA184" i="4"/>
  <c r="Z184" i="4"/>
  <c r="X184" i="4"/>
  <c r="S184" i="4"/>
  <c r="T184" i="4" s="1"/>
  <c r="AA183" i="4"/>
  <c r="Z183" i="4"/>
  <c r="X183" i="4"/>
  <c r="S183" i="4"/>
  <c r="T183" i="4" s="1"/>
  <c r="X1041" i="4"/>
  <c r="U1041" i="4"/>
  <c r="AA179" i="4"/>
  <c r="Z179" i="4"/>
  <c r="X179" i="4"/>
  <c r="S179" i="4"/>
  <c r="T179" i="4" s="1"/>
  <c r="J179" i="4"/>
  <c r="AA178" i="4"/>
  <c r="Z178" i="4"/>
  <c r="X178" i="4"/>
  <c r="S178" i="4"/>
  <c r="T178" i="4" s="1"/>
  <c r="AA177" i="4"/>
  <c r="Z177" i="4"/>
  <c r="X177" i="4"/>
  <c r="S177" i="4"/>
  <c r="T177" i="4" s="1"/>
  <c r="AA176" i="4"/>
  <c r="Z176" i="4"/>
  <c r="X176" i="4"/>
  <c r="S176" i="4"/>
  <c r="T176" i="4" s="1"/>
  <c r="AA174" i="4"/>
  <c r="Z174" i="4"/>
  <c r="X174" i="4"/>
  <c r="S174" i="4"/>
  <c r="T174" i="4" s="1"/>
  <c r="AA173" i="4"/>
  <c r="Z173" i="4"/>
  <c r="X173" i="4"/>
  <c r="S173" i="4"/>
  <c r="T173" i="4" s="1"/>
  <c r="J173" i="4"/>
  <c r="AA172" i="4"/>
  <c r="Z172" i="4"/>
  <c r="X172" i="4"/>
  <c r="S172" i="4"/>
  <c r="T172" i="4" s="1"/>
  <c r="AA171" i="4"/>
  <c r="Z171" i="4"/>
  <c r="X171" i="4"/>
  <c r="S171" i="4"/>
  <c r="T171" i="4" s="1"/>
  <c r="AA170" i="4"/>
  <c r="Z170" i="4"/>
  <c r="X170" i="4"/>
  <c r="S170" i="4"/>
  <c r="T170" i="4" s="1"/>
  <c r="AA169" i="4"/>
  <c r="Z169" i="4"/>
  <c r="X169" i="4"/>
  <c r="S169" i="4"/>
  <c r="T169" i="4" s="1"/>
  <c r="AA162" i="4"/>
  <c r="Z162" i="4"/>
  <c r="X162" i="4"/>
  <c r="S162" i="4"/>
  <c r="T162" i="4" s="1"/>
  <c r="AA165" i="4"/>
  <c r="Z165" i="4"/>
  <c r="X165" i="4"/>
  <c r="S165" i="4"/>
  <c r="T165" i="4" s="1"/>
  <c r="AA164" i="4"/>
  <c r="Z164" i="4"/>
  <c r="X164" i="4"/>
  <c r="S164" i="4"/>
  <c r="T164" i="4" s="1"/>
  <c r="J164" i="4"/>
  <c r="AA163" i="4"/>
  <c r="Z163" i="4"/>
  <c r="X163" i="4"/>
  <c r="S163" i="4"/>
  <c r="T163" i="4" s="1"/>
  <c r="AA161" i="4"/>
  <c r="Z161" i="4"/>
  <c r="X161" i="4"/>
  <c r="S161" i="4"/>
  <c r="T161" i="4" s="1"/>
  <c r="AA160" i="4"/>
  <c r="Z160" i="4"/>
  <c r="X160" i="4"/>
  <c r="S160" i="4"/>
  <c r="T160" i="4" s="1"/>
  <c r="AA157" i="4"/>
  <c r="Z157" i="4"/>
  <c r="X157" i="4"/>
  <c r="S157" i="4"/>
  <c r="T157" i="4" s="1"/>
  <c r="AA156" i="4"/>
  <c r="Z156" i="4"/>
  <c r="X156" i="4"/>
  <c r="S156" i="4"/>
  <c r="T156" i="4" s="1"/>
  <c r="J156" i="4"/>
  <c r="AA155" i="4"/>
  <c r="Z155" i="4"/>
  <c r="X155" i="4"/>
  <c r="S155" i="4"/>
  <c r="T155" i="4" s="1"/>
  <c r="AA154" i="4"/>
  <c r="Z154" i="4"/>
  <c r="X154" i="4"/>
  <c r="S154" i="4"/>
  <c r="T154" i="4" s="1"/>
  <c r="AA153" i="4"/>
  <c r="Z153" i="4"/>
  <c r="X153" i="4"/>
  <c r="S153" i="4"/>
  <c r="T153" i="4" s="1"/>
  <c r="AA152" i="4"/>
  <c r="Z152" i="4"/>
  <c r="X152" i="4"/>
  <c r="S152" i="4"/>
  <c r="T152" i="4" s="1"/>
  <c r="X1042" i="4" l="1"/>
  <c r="AA150" i="4"/>
  <c r="Z150" i="4"/>
  <c r="X150" i="4"/>
  <c r="S150" i="4"/>
  <c r="T150" i="4" s="1"/>
  <c r="AA149" i="4"/>
  <c r="Z149" i="4"/>
  <c r="X149" i="4"/>
  <c r="S149" i="4"/>
  <c r="T149" i="4" s="1"/>
  <c r="AA148" i="4"/>
  <c r="Z148" i="4"/>
  <c r="X148" i="4"/>
  <c r="S148" i="4"/>
  <c r="T148" i="4" s="1"/>
  <c r="AA147" i="4"/>
  <c r="Z147" i="4"/>
  <c r="X147" i="4"/>
  <c r="S147" i="4"/>
  <c r="T147" i="4" s="1"/>
  <c r="AA146" i="4"/>
  <c r="Z146" i="4"/>
  <c r="X146" i="4"/>
  <c r="S146" i="4"/>
  <c r="T146" i="4" s="1"/>
  <c r="AA145" i="4"/>
  <c r="Z145" i="4"/>
  <c r="X145" i="4"/>
  <c r="S145" i="4"/>
  <c r="T145" i="4" s="1"/>
  <c r="AA141" i="4" l="1"/>
  <c r="Z141" i="4"/>
  <c r="X141" i="4"/>
  <c r="S141" i="4"/>
  <c r="T141" i="4" s="1"/>
  <c r="AA140" i="4"/>
  <c r="Z140" i="4"/>
  <c r="X140" i="4"/>
  <c r="S140" i="4"/>
  <c r="T140" i="4" s="1"/>
  <c r="AA139" i="4"/>
  <c r="Z139" i="4"/>
  <c r="X139" i="4"/>
  <c r="S139" i="4"/>
  <c r="T139" i="4" s="1"/>
  <c r="AA138" i="4"/>
  <c r="Z138" i="4"/>
  <c r="X138" i="4"/>
  <c r="S138" i="4"/>
  <c r="T138" i="4" s="1"/>
  <c r="AA135" i="4"/>
  <c r="Z135" i="4"/>
  <c r="X135" i="4"/>
  <c r="S135" i="4"/>
  <c r="T135" i="4" s="1"/>
  <c r="AA133" i="4"/>
  <c r="Z133" i="4"/>
  <c r="X133" i="4"/>
  <c r="S133" i="4"/>
  <c r="T133" i="4" s="1"/>
  <c r="AA132" i="4"/>
  <c r="Z132" i="4"/>
  <c r="X132" i="4"/>
  <c r="S132" i="4"/>
  <c r="T132" i="4" s="1"/>
  <c r="AA130" i="4"/>
  <c r="Z130" i="4"/>
  <c r="X130" i="4"/>
  <c r="S130" i="4"/>
  <c r="T130" i="4" s="1"/>
  <c r="S127" i="4"/>
  <c r="AA127" i="4"/>
  <c r="Z127" i="4"/>
  <c r="X127" i="4"/>
  <c r="T127" i="4"/>
  <c r="AA126" i="4"/>
  <c r="Z126" i="4"/>
  <c r="X126" i="4"/>
  <c r="S126" i="4"/>
  <c r="T126" i="4" s="1"/>
  <c r="AA124" i="4"/>
  <c r="Z124" i="4"/>
  <c r="X124" i="4"/>
  <c r="S124" i="4"/>
  <c r="T124" i="4" s="1"/>
  <c r="AA122" i="4"/>
  <c r="Z122" i="4"/>
  <c r="X122" i="4"/>
  <c r="S122" i="4"/>
  <c r="T122" i="4" s="1"/>
  <c r="AA120" i="4"/>
  <c r="Z120" i="4"/>
  <c r="X120" i="4"/>
  <c r="S120" i="4"/>
  <c r="T120" i="4" s="1"/>
  <c r="AA118" i="4"/>
  <c r="Z118" i="4"/>
  <c r="X118" i="4"/>
  <c r="S118" i="4"/>
  <c r="T118" i="4" s="1"/>
  <c r="AA116" i="4"/>
  <c r="Z116" i="4"/>
  <c r="X116" i="4"/>
  <c r="S116" i="4"/>
  <c r="T116" i="4" s="1"/>
  <c r="AA114" i="4"/>
  <c r="Z114" i="4"/>
  <c r="X114" i="4"/>
  <c r="S114" i="4"/>
  <c r="T114" i="4" s="1"/>
  <c r="AA112" i="4"/>
  <c r="Z112" i="4"/>
  <c r="X112" i="4"/>
  <c r="S112" i="4"/>
  <c r="T112" i="4" s="1"/>
  <c r="AA109" i="4"/>
  <c r="Z109" i="4"/>
  <c r="X109" i="4"/>
  <c r="S109" i="4"/>
  <c r="T109" i="4" s="1"/>
  <c r="AA106" i="4"/>
  <c r="Z106" i="4"/>
  <c r="X106" i="4"/>
  <c r="S106" i="4"/>
  <c r="T106" i="4" s="1"/>
  <c r="AA105" i="4"/>
  <c r="Z105" i="4"/>
  <c r="X105" i="4"/>
  <c r="S105" i="4"/>
  <c r="T105" i="4" s="1"/>
  <c r="AA103" i="4"/>
  <c r="Z103" i="4"/>
  <c r="X103" i="4"/>
  <c r="S103" i="4"/>
  <c r="T103" i="4" s="1"/>
  <c r="AA102" i="4"/>
  <c r="Z102" i="4"/>
  <c r="X102" i="4"/>
  <c r="S102" i="4"/>
  <c r="T102" i="4" s="1"/>
  <c r="AA99" i="4"/>
  <c r="Z99" i="4"/>
  <c r="X99" i="4"/>
  <c r="S99" i="4"/>
  <c r="T99" i="4" s="1"/>
  <c r="AA98" i="4"/>
  <c r="Z98" i="4"/>
  <c r="X98" i="4"/>
  <c r="S98" i="4"/>
  <c r="T98" i="4" s="1"/>
  <c r="AA96" i="4"/>
  <c r="Z96" i="4"/>
  <c r="X96" i="4"/>
  <c r="S96" i="4"/>
  <c r="T96" i="4" s="1"/>
  <c r="AA95" i="4"/>
  <c r="Z95" i="4"/>
  <c r="X95" i="4"/>
  <c r="S95" i="4"/>
  <c r="T95" i="4" s="1"/>
  <c r="AA92" i="4"/>
  <c r="Z92" i="4"/>
  <c r="X92" i="4"/>
  <c r="S92" i="4"/>
  <c r="T92" i="4" s="1"/>
  <c r="AA93" i="4"/>
  <c r="Z93" i="4"/>
  <c r="X93" i="4"/>
  <c r="S93" i="4"/>
  <c r="T93" i="4" s="1"/>
  <c r="AA91" i="4"/>
  <c r="Z91" i="4"/>
  <c r="X91" i="4"/>
  <c r="S91" i="4"/>
  <c r="T91" i="4" s="1"/>
  <c r="AA89" i="4"/>
  <c r="Z89" i="4"/>
  <c r="X89" i="4"/>
  <c r="S89" i="4"/>
  <c r="T89" i="4" s="1"/>
  <c r="AA88" i="4"/>
  <c r="Z88" i="4"/>
  <c r="X88" i="4"/>
  <c r="S88" i="4"/>
  <c r="T88" i="4" s="1"/>
  <c r="AA86" i="4"/>
  <c r="Z86" i="4"/>
  <c r="X86" i="4"/>
  <c r="S86" i="4"/>
  <c r="T86" i="4" s="1"/>
  <c r="AA85" i="4"/>
  <c r="Z85" i="4"/>
  <c r="X85" i="4"/>
  <c r="S85" i="4"/>
  <c r="T85" i="4" s="1"/>
  <c r="AA78" i="4"/>
  <c r="Z78" i="4"/>
  <c r="X78" i="4"/>
  <c r="S78" i="4"/>
  <c r="T78" i="4" s="1"/>
  <c r="AA77" i="4"/>
  <c r="Z77" i="4"/>
  <c r="X77" i="4"/>
  <c r="S77" i="4"/>
  <c r="T77" i="4" s="1"/>
  <c r="AA76" i="4"/>
  <c r="Z76" i="4"/>
  <c r="X76" i="4"/>
  <c r="S76" i="4"/>
  <c r="T76" i="4" s="1"/>
  <c r="AA75" i="4"/>
  <c r="Z75" i="4"/>
  <c r="X75" i="4"/>
  <c r="S75" i="4"/>
  <c r="T75" i="4" s="1"/>
  <c r="AA74" i="4"/>
  <c r="Z74" i="4"/>
  <c r="X74" i="4"/>
  <c r="S74" i="4"/>
  <c r="T74" i="4" s="1"/>
  <c r="AA73" i="4"/>
  <c r="Z73" i="4"/>
  <c r="X73" i="4"/>
  <c r="S73" i="4"/>
  <c r="T73" i="4" s="1"/>
  <c r="AA71" i="4"/>
  <c r="Z71" i="4"/>
  <c r="X71" i="4"/>
  <c r="S71" i="4"/>
  <c r="T71" i="4" s="1"/>
  <c r="AA70" i="4"/>
  <c r="Z70" i="4"/>
  <c r="X70" i="4"/>
  <c r="S70" i="4"/>
  <c r="T70" i="4" s="1"/>
  <c r="AA69" i="4"/>
  <c r="Z69" i="4"/>
  <c r="X69" i="4"/>
  <c r="S69" i="4"/>
  <c r="T69" i="4" s="1"/>
  <c r="AA68" i="4"/>
  <c r="Z68" i="4"/>
  <c r="X68" i="4"/>
  <c r="S68" i="4"/>
  <c r="T68" i="4" s="1"/>
  <c r="AA67" i="4"/>
  <c r="Z67" i="4"/>
  <c r="X67" i="4"/>
  <c r="S67" i="4"/>
  <c r="T67" i="4" s="1"/>
  <c r="AA66" i="4"/>
  <c r="Z66" i="4"/>
  <c r="X66" i="4"/>
  <c r="S66" i="4"/>
  <c r="T66" i="4" s="1"/>
  <c r="AA63" i="4"/>
  <c r="Z63" i="4"/>
  <c r="X63" i="4"/>
  <c r="S63" i="4"/>
  <c r="T63" i="4" s="1"/>
  <c r="AA62" i="4"/>
  <c r="Z62" i="4"/>
  <c r="X62" i="4"/>
  <c r="S62" i="4"/>
  <c r="T62" i="4" s="1"/>
  <c r="AA61" i="4"/>
  <c r="Z61" i="4"/>
  <c r="X61" i="4"/>
  <c r="S61" i="4"/>
  <c r="T61" i="4" s="1"/>
  <c r="AA60" i="4"/>
  <c r="Z60" i="4"/>
  <c r="X60" i="4"/>
  <c r="S60" i="4"/>
  <c r="T60" i="4" s="1"/>
  <c r="AA59" i="4"/>
  <c r="Z59" i="4"/>
  <c r="X59" i="4"/>
  <c r="S59" i="4"/>
  <c r="T59" i="4" s="1"/>
  <c r="AA58" i="4"/>
  <c r="Z58" i="4"/>
  <c r="X58" i="4"/>
  <c r="S58" i="4"/>
  <c r="T58" i="4" s="1"/>
  <c r="AA51" i="4"/>
  <c r="Z51" i="4"/>
  <c r="X51" i="4"/>
  <c r="S51" i="4"/>
  <c r="T51" i="4" s="1"/>
  <c r="AA50" i="4"/>
  <c r="Z50" i="4"/>
  <c r="X50" i="4"/>
  <c r="S50" i="4"/>
  <c r="T50" i="4" s="1"/>
  <c r="AA54" i="4"/>
  <c r="Z54" i="4"/>
  <c r="X54" i="4"/>
  <c r="S54" i="4"/>
  <c r="T54" i="4" s="1"/>
  <c r="AA53" i="4"/>
  <c r="Z53" i="4"/>
  <c r="X53" i="4"/>
  <c r="S53" i="4"/>
  <c r="T53" i="4" s="1"/>
  <c r="AA52" i="4"/>
  <c r="Z52" i="4"/>
  <c r="X52" i="4"/>
  <c r="S52" i="4"/>
  <c r="T52" i="4" s="1"/>
  <c r="AA49" i="4"/>
  <c r="Z49" i="4"/>
  <c r="X49" i="4"/>
  <c r="S49" i="4"/>
  <c r="T49" i="4" s="1"/>
  <c r="AA48" i="4"/>
  <c r="Z48" i="4"/>
  <c r="X48" i="4"/>
  <c r="S48" i="4"/>
  <c r="T48" i="4" s="1"/>
  <c r="AA43" i="4"/>
  <c r="Z43" i="4"/>
  <c r="X43" i="4"/>
  <c r="S43" i="4"/>
  <c r="T43" i="4" s="1"/>
  <c r="AA44" i="4"/>
  <c r="Z44" i="4"/>
  <c r="X44" i="4"/>
  <c r="S44" i="4"/>
  <c r="T44" i="4" s="1"/>
  <c r="AA42" i="4"/>
  <c r="Z42" i="4"/>
  <c r="X42" i="4"/>
  <c r="S42" i="4"/>
  <c r="T42" i="4" s="1"/>
  <c r="AA41" i="4"/>
  <c r="Z41" i="4"/>
  <c r="X41" i="4"/>
  <c r="S41" i="4"/>
  <c r="T41" i="4" s="1"/>
  <c r="AA40" i="4"/>
  <c r="Z40" i="4"/>
  <c r="X40" i="4"/>
  <c r="S40" i="4"/>
  <c r="T40" i="4" s="1"/>
  <c r="AA39" i="4"/>
  <c r="Z39" i="4"/>
  <c r="X39" i="4"/>
  <c r="S39" i="4"/>
  <c r="T39" i="4" s="1"/>
  <c r="AA36" i="4"/>
  <c r="Z36" i="4"/>
  <c r="X36" i="4"/>
  <c r="S36" i="4"/>
  <c r="T36" i="4" s="1"/>
  <c r="AA35" i="4"/>
  <c r="Z35" i="4"/>
  <c r="X35" i="4"/>
  <c r="S35" i="4"/>
  <c r="T35" i="4" s="1"/>
  <c r="AA34" i="4"/>
  <c r="Z34" i="4"/>
  <c r="X34" i="4"/>
  <c r="S34" i="4"/>
  <c r="T34" i="4" s="1"/>
  <c r="AA33" i="4"/>
  <c r="Z33" i="4"/>
  <c r="X33" i="4"/>
  <c r="S33" i="4"/>
  <c r="T33" i="4" s="1"/>
  <c r="AA32" i="4"/>
  <c r="Z32" i="4"/>
  <c r="X32" i="4"/>
  <c r="S32" i="4"/>
  <c r="T32" i="4" s="1"/>
  <c r="AA31" i="4"/>
  <c r="Z31" i="4"/>
  <c r="X31" i="4"/>
  <c r="S31" i="4"/>
  <c r="T31" i="4" s="1"/>
  <c r="AA24" i="4"/>
  <c r="Z24" i="4"/>
  <c r="X24" i="4"/>
  <c r="S24" i="4"/>
  <c r="T24" i="4" s="1"/>
  <c r="AA27" i="4"/>
  <c r="Z27" i="4"/>
  <c r="X27" i="4"/>
  <c r="S27" i="4"/>
  <c r="T27" i="4" s="1"/>
  <c r="AA26" i="4"/>
  <c r="Z26" i="4"/>
  <c r="X26" i="4"/>
  <c r="S26" i="4"/>
  <c r="T26" i="4" s="1"/>
  <c r="AA25" i="4"/>
  <c r="Z25" i="4"/>
  <c r="X25" i="4"/>
  <c r="S25" i="4"/>
  <c r="T25" i="4" s="1"/>
  <c r="AA23" i="4"/>
  <c r="Z23" i="4"/>
  <c r="X23" i="4"/>
  <c r="S23" i="4"/>
  <c r="T23" i="4" s="1"/>
  <c r="AA22" i="4"/>
  <c r="Z22" i="4"/>
  <c r="X22" i="4"/>
  <c r="S22" i="4"/>
  <c r="T22" i="4" s="1"/>
  <c r="AA18" i="4"/>
  <c r="Z18" i="4"/>
  <c r="X18" i="4"/>
  <c r="S18" i="4"/>
  <c r="T18" i="4" s="1"/>
  <c r="AA19" i="4"/>
  <c r="Z19" i="4"/>
  <c r="X19" i="4"/>
  <c r="S19" i="4"/>
  <c r="T19" i="4" s="1"/>
  <c r="AA17" i="4"/>
  <c r="Z17" i="4"/>
  <c r="X17" i="4"/>
  <c r="S17" i="4"/>
  <c r="T17" i="4" s="1"/>
  <c r="AA16" i="4"/>
  <c r="Z16" i="4"/>
  <c r="X16" i="4"/>
  <c r="S16" i="4"/>
  <c r="T16" i="4" s="1"/>
  <c r="AA15" i="4"/>
  <c r="Z15" i="4"/>
  <c r="X15" i="4"/>
  <c r="S15" i="4"/>
  <c r="T15" i="4" s="1"/>
  <c r="J85" i="4"/>
  <c r="J16" i="4" l="1"/>
  <c r="J18" i="4"/>
  <c r="J86" i="4" l="1"/>
  <c r="J89" i="4"/>
  <c r="J88" i="4"/>
  <c r="J17" i="4"/>
  <c r="J87" i="4"/>
  <c r="J84" i="4"/>
  <c r="J83" i="4"/>
  <c r="J82" i="4"/>
  <c r="J80" i="4"/>
  <c r="J93" i="4" l="1"/>
  <c r="J90" i="4"/>
  <c r="J19" i="4"/>
  <c r="J10" i="4"/>
  <c r="J11" i="4"/>
  <c r="AA1041" i="4"/>
  <c r="J15" i="4"/>
  <c r="J14" i="4"/>
  <c r="J13" i="4"/>
  <c r="J12" i="4"/>
  <c r="J9" i="4"/>
  <c r="J94" i="4" l="1"/>
  <c r="J91" i="4"/>
  <c r="J92" i="4"/>
  <c r="J20" i="4"/>
  <c r="J16" i="3"/>
  <c r="J15" i="3"/>
  <c r="U829" i="3"/>
  <c r="J14" i="3"/>
  <c r="J13" i="3"/>
  <c r="J12" i="3"/>
  <c r="J11" i="3"/>
  <c r="J10" i="3"/>
  <c r="J9" i="3"/>
  <c r="J99" i="4" l="1"/>
  <c r="J98" i="4"/>
  <c r="J97" i="4"/>
  <c r="J95" i="4"/>
  <c r="J96" i="4"/>
  <c r="J24" i="4"/>
  <c r="J22" i="4"/>
  <c r="J21" i="4"/>
  <c r="AA829" i="3"/>
  <c r="J23" i="4" l="1"/>
  <c r="J26" i="4"/>
  <c r="X829" i="3"/>
  <c r="X830" i="3" s="1"/>
  <c r="J25" i="4" l="1"/>
  <c r="J100" i="4" l="1"/>
  <c r="J27" i="4"/>
  <c r="J28" i="4"/>
  <c r="J29" i="4" l="1"/>
  <c r="J31" i="4" l="1"/>
  <c r="J30" i="4"/>
  <c r="J32" i="4" l="1"/>
  <c r="J33" i="4"/>
  <c r="J35" i="4" l="1"/>
  <c r="J36" i="4"/>
  <c r="J34" i="4"/>
  <c r="J37" i="4" l="1"/>
  <c r="J39" i="4" l="1"/>
  <c r="J43" i="4"/>
  <c r="J38" i="4"/>
  <c r="J103" i="4" l="1"/>
  <c r="J102" i="4"/>
  <c r="J101" i="4"/>
  <c r="J40" i="4"/>
  <c r="J42" i="4" l="1"/>
  <c r="J44" i="4"/>
  <c r="J41" i="4"/>
  <c r="J45" i="4" l="1"/>
  <c r="J105" i="4" l="1"/>
  <c r="J106" i="4"/>
  <c r="J104" i="4"/>
  <c r="J81" i="4"/>
  <c r="J51" i="4"/>
  <c r="J46" i="4"/>
  <c r="J48" i="4" l="1"/>
  <c r="J50" i="4"/>
  <c r="J47" i="4"/>
  <c r="J49" i="4" l="1"/>
  <c r="J109" i="4" l="1"/>
  <c r="J107" i="4"/>
  <c r="J53" i="4"/>
  <c r="J54" i="4"/>
  <c r="J52" i="4"/>
  <c r="J108" i="4" l="1"/>
  <c r="J55" i="4"/>
  <c r="J56" i="4" l="1"/>
  <c r="J57" i="4" l="1"/>
  <c r="J112" i="4" l="1"/>
  <c r="J110" i="4"/>
  <c r="J58" i="4"/>
  <c r="J111" i="4" l="1"/>
  <c r="J59" i="4"/>
  <c r="J60" i="4"/>
  <c r="J62" i="4" l="1"/>
  <c r="J63" i="4"/>
  <c r="J61" i="4"/>
  <c r="J114" i="4" l="1"/>
  <c r="J64" i="4"/>
  <c r="J113" i="4" l="1"/>
  <c r="J66" i="4"/>
  <c r="J65" i="4"/>
  <c r="J67" i="4" l="1"/>
  <c r="J70" i="4"/>
  <c r="J116" i="4" l="1"/>
  <c r="J69" i="4"/>
  <c r="J71" i="4"/>
  <c r="J68" i="4"/>
  <c r="J115" i="4" l="1"/>
  <c r="J73" i="4"/>
  <c r="J72" i="4"/>
  <c r="J76" i="4" l="1"/>
  <c r="J74" i="4"/>
  <c r="J77" i="4"/>
  <c r="J118" i="4" l="1"/>
  <c r="J75" i="4"/>
  <c r="J78" i="4"/>
  <c r="J117" i="4" l="1"/>
  <c r="J120" i="4" l="1"/>
  <c r="J119" i="4" l="1"/>
  <c r="J122" i="4" l="1"/>
  <c r="J121" i="4" l="1"/>
  <c r="J124" i="4" l="1"/>
  <c r="J123" i="4" l="1"/>
  <c r="J126" i="4" l="1"/>
  <c r="J127" i="4"/>
  <c r="J125" i="4"/>
  <c r="J130" i="4" l="1"/>
  <c r="J128" i="4"/>
  <c r="J129" i="4" l="1"/>
  <c r="J132" i="4" l="1"/>
  <c r="J133" i="4"/>
  <c r="J131" i="4"/>
  <c r="J135" i="4" l="1"/>
  <c r="J134" i="4" l="1"/>
  <c r="J136" i="4" l="1"/>
  <c r="J138" i="4" l="1"/>
  <c r="J137" i="4"/>
  <c r="J139" i="4" l="1"/>
  <c r="J140" i="4" l="1"/>
  <c r="J141" i="4" l="1"/>
  <c r="J142" i="4" l="1"/>
  <c r="J143" i="4" l="1"/>
  <c r="J145" i="4" l="1"/>
  <c r="J144" i="4"/>
  <c r="J148" i="4" l="1"/>
  <c r="J146" i="4"/>
  <c r="J147" i="4" l="1"/>
  <c r="J150" i="4"/>
  <c r="J149" i="4"/>
  <c r="J152" i="4" l="1"/>
  <c r="J151" i="4"/>
  <c r="J155" i="4" l="1"/>
  <c r="J153" i="4"/>
  <c r="J154" i="4" l="1"/>
  <c r="J157" i="4"/>
  <c r="J158" i="4"/>
  <c r="J160" i="4" l="1"/>
  <c r="J159" i="4"/>
  <c r="J161" i="4" l="1"/>
  <c r="J162" i="4"/>
  <c r="J163" i="4" l="1"/>
  <c r="J165" i="4" l="1"/>
  <c r="J166" i="4"/>
  <c r="J167" i="4" l="1"/>
  <c r="J169" i="4" l="1"/>
  <c r="J168" i="4"/>
  <c r="J172" i="4" l="1"/>
  <c r="J170" i="4"/>
  <c r="J171" i="4" l="1"/>
  <c r="J174" i="4"/>
  <c r="J180" i="4" l="1"/>
  <c r="J176" i="4"/>
  <c r="J175" i="4"/>
  <c r="J177" i="4" l="1"/>
  <c r="J178" i="4"/>
  <c r="J181" i="4" l="1"/>
  <c r="J182" i="4" l="1"/>
  <c r="J183" i="4" l="1"/>
  <c r="J185" i="4"/>
  <c r="J187" i="4"/>
  <c r="J186" i="4"/>
  <c r="J189" i="4"/>
  <c r="J184" i="4"/>
  <c r="J190" i="4" l="1"/>
  <c r="J193" i="4" l="1"/>
  <c r="J196" i="4"/>
  <c r="J194" i="4"/>
  <c r="J192" i="4"/>
  <c r="J191" i="4"/>
  <c r="J197" i="4" l="1"/>
  <c r="J198" i="4" l="1"/>
  <c r="J199" i="4"/>
  <c r="J202" i="4"/>
  <c r="J200" i="4"/>
  <c r="J204" i="4" l="1"/>
  <c r="J201" i="4"/>
  <c r="J205" i="4"/>
  <c r="J206" i="4" l="1"/>
  <c r="J207" i="4" l="1"/>
  <c r="J209" i="4" l="1"/>
  <c r="J208" i="4"/>
  <c r="J211" i="4"/>
  <c r="J210" i="4" l="1"/>
  <c r="J213" i="4"/>
  <c r="J216" i="4" l="1"/>
  <c r="J215" i="4"/>
  <c r="J214" i="4"/>
  <c r="J217" i="4" l="1"/>
  <c r="J220" i="4"/>
  <c r="J223" i="4" l="1"/>
  <c r="J222" i="4"/>
  <c r="J221" i="4"/>
  <c r="J224" i="4" l="1"/>
  <c r="J227" i="4"/>
  <c r="J228" i="4" l="1"/>
  <c r="J231" i="4" l="1"/>
  <c r="J230" i="4"/>
  <c r="J229" i="4"/>
  <c r="J232" i="4" l="1"/>
  <c r="J235" i="4"/>
</calcChain>
</file>

<file path=xl/sharedStrings.xml><?xml version="1.0" encoding="utf-8"?>
<sst xmlns="http://schemas.openxmlformats.org/spreadsheetml/2006/main" count="1786" uniqueCount="231">
  <si>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</si>
  <si>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</si>
  <si>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</si>
  <si>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</si>
  <si>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</si>
  <si>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</si>
  <si>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</si>
  <si>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</si>
  <si>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</si>
  <si>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</si>
  <si>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</si>
  <si>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</si>
  <si>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</si>
  <si>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</si>
  <si>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</si>
  <si>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</si>
  <si>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</si>
  <si>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</si>
  <si>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</si>
  <si>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</si>
  <si>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1.01.0.00.0.00.01.0000</t>
  </si>
  <si>
    <t>Dinas Pendidikan</t>
  </si>
  <si>
    <t>Perencanaan, Penganggaran, dan Evaluasi Kinerja Perangkat Daerah</t>
  </si>
  <si>
    <t>23=22 x 20</t>
  </si>
  <si>
    <t>26 = 25 x 23</t>
  </si>
  <si>
    <t>Urusan/BidUrusan/Kegiatan/Sub Kegiatan</t>
  </si>
  <si>
    <t>Jumlah</t>
  </si>
  <si>
    <t>KOTA PRABUMULIH</t>
  </si>
  <si>
    <t>URUSAN PEMERINTAHAN XXXXXXX</t>
  </si>
  <si>
    <t>URUSAN PEMERINTAHAN BIDANG XXXXX</t>
  </si>
  <si>
    <t>Dinas XXXXX</t>
  </si>
  <si>
    <t>PROGRAM XXXXXX</t>
  </si>
  <si>
    <t>Perencanaan XXXXX</t>
  </si>
  <si>
    <t>Penyusunan XXXXXX</t>
  </si>
  <si>
    <t>Belanja XXXXXX</t>
  </si>
  <si>
    <t>XXX</t>
  </si>
  <si>
    <t>XX</t>
  </si>
  <si>
    <t>X</t>
  </si>
  <si>
    <t>Belanja XXX</t>
  </si>
  <si>
    <t>5.1.02.01.01.00XX</t>
  </si>
  <si>
    <t>1.01.01.2.01.0X</t>
  </si>
  <si>
    <t>1.01.01.2.0X</t>
  </si>
  <si>
    <t>1.0X</t>
  </si>
  <si>
    <t>1.01.0X</t>
  </si>
  <si>
    <t>URUSAN PEMERINTAHAN WAJIB YANG TIDAK BERKAITAN DENGAN PELAYANAN DASAR</t>
  </si>
  <si>
    <t>URUSAN PEMERINTAHAN BIDANG PEMBERDAYAAN PEREMPUAN DAN PERLINDUNGAN ANAK</t>
  </si>
  <si>
    <t>Dinas Pengendalian Penduduk Keluarga Berencana Pemberdayaan Perempuan dan Perlindungan Anak</t>
  </si>
  <si>
    <t>2.14.2.08.0.00.10.0000</t>
  </si>
  <si>
    <t>Pelembagaan Pengarusutamaan Gender (PUG) pada Lembaga Pemerintah Kewenangan Kabupaten/Kota</t>
  </si>
  <si>
    <t>PROGRAM PENGARUSUTAMAAN GENDER DAN PEMBERDAYAAN PEREMPUAN</t>
  </si>
  <si>
    <t>Advokasi Kebijakan dan Pendampingan Pelaksanaan PUG termasuk PPRG</t>
  </si>
  <si>
    <t>2.08.02</t>
  </si>
  <si>
    <t>2.08.02.2.01</t>
  </si>
  <si>
    <t>2.08.02.2.01.03</t>
  </si>
  <si>
    <t>Penguatan dan Pengembangan Lembaga Penyedia Layanan Pemberdayaan Perempuan Kewenangan Kabupaten/Kota</t>
  </si>
  <si>
    <t>2.08.02.2.03</t>
  </si>
  <si>
    <t>2.08.02.2.03.03</t>
  </si>
  <si>
    <t>Pengembangan Komunikasi, Informasi dan Edukasi (KIE) Pemberdayaan Perempuan Kewenangan Kabupaten/Kota</t>
  </si>
  <si>
    <t>2.08.03</t>
  </si>
  <si>
    <t>PROGRAM PERLINDUNGAN PEREMPUAN</t>
  </si>
  <si>
    <t>Pencegahan Kekerasan terhadap Perempuan Lingkup Daerah Kabupaten/Kota</t>
  </si>
  <si>
    <t>Koordinasi dan Sinkronisasi Pelaksanaan Kebijakan, Program dan Kegiatan Pencegahan Kekerasan Terhadap Perempuan Lingkup Daerah Kabupaten/Kota</t>
  </si>
  <si>
    <t>2.08.03.2.01</t>
  </si>
  <si>
    <t>2.08.03.2.01.01</t>
  </si>
  <si>
    <t>Penyediaan Layanan Rujukan Lanjutan bagi Perempuan Korban Kekerasan yang Memerlukan Koordinasi Kewenangan Kabupaten/Kota</t>
  </si>
  <si>
    <t>Penyediaan Layanan Pengaduan Masyarakat bagi Perempuan Korban Kekerasan Kewenangan Kabupaten/Kota</t>
  </si>
  <si>
    <t>2.08.03.2.02</t>
  </si>
  <si>
    <t>2.08.03.2.02.01</t>
  </si>
  <si>
    <t>PROGRAM PENINGKATAN KUALITAS KELUARGA</t>
  </si>
  <si>
    <t>Peningkatan Kualitas Keluarga dalam Mewujudkan Kesetaraan Gender (KG) dan Hak Anak Tingkat Daerah Kabupaten/Kota</t>
  </si>
  <si>
    <t>Advokasi Kebijakan dan Pendampingan untuk Mewujudkan KG dan Perlindungan Anak Kewenangan Kabupaten/Kota</t>
  </si>
  <si>
    <t>2.08.04</t>
  </si>
  <si>
    <t>2.08.04.2.01</t>
  </si>
  <si>
    <t>2.08.04.2.01.01</t>
  </si>
  <si>
    <t>PROGRAM PEMENUHAN HAK ANAK (PHA)</t>
  </si>
  <si>
    <t>Pelembagaan PHA pada Lembaga Pemerintah, Nonpemerintah, dan Dunia Usaha Kewenangan Kabupaten/Kota</t>
  </si>
  <si>
    <t>Advokasi Kebijakan dan Pendampingan Pemenuhan Hak Anak pada Lembaga Pemerintah, Non Pemerintah, Media dan Dunia Usaha Kewenangan Kabupaten/Kota</t>
  </si>
  <si>
    <t>2.08.06</t>
  </si>
  <si>
    <t>2.08.06.2.01</t>
  </si>
  <si>
    <t>2.08.06.2.01.01</t>
  </si>
  <si>
    <t>Penguatan dan Pengembangan Lembaga Penyedia Layanan Peningkatan Kualitas Hidup Anak Kewenangan Kabupaten/Kota</t>
  </si>
  <si>
    <t>Pengembangan Komunikasi, Informasi dan Edukasi Pemenuhan Hak Anak bagi Lembaga Penyedia Layanan Peningkatan Kualitas Hidup Anak Tingkat Daerah Kabupaten/Kota</t>
  </si>
  <si>
    <t>2.08.06.2.02</t>
  </si>
  <si>
    <t>2.08.06.2.02.03</t>
  </si>
  <si>
    <t>Penguatan Jejaring antar Lembaga Penyedia Layanan Peningkatan Kualitas Hidup Anak Tingkat Daerah Kabupaten/Kota</t>
  </si>
  <si>
    <t>2.08.06.2.02.04</t>
  </si>
  <si>
    <t>URUSAN PEMERINTAHAN BIDANG PENGENDALIAN PENDUDUK DAN KELUARGA BERENCANA</t>
  </si>
  <si>
    <t>PROGRAM PENUNJANG URUSAN PEMERINTAHAN DAERAH KABUPATEN/KOTA</t>
  </si>
  <si>
    <t>2.14.01</t>
  </si>
  <si>
    <t>Penyusunan Dokumen Perencanaan Perangkat Daerah</t>
  </si>
  <si>
    <t>2.14.01.2.01</t>
  </si>
  <si>
    <t>2.14.01.2.01.01</t>
  </si>
  <si>
    <t>Koordinasi dan Penyusunan Dokumen RKA-SKPD</t>
  </si>
  <si>
    <t>2.14.01.2.01.02</t>
  </si>
  <si>
    <t>2.14.01.2.01.03</t>
  </si>
  <si>
    <t>Koordinasi dan Penyusunan Dokumen Perubahan RKA-SKPD</t>
  </si>
  <si>
    <t>2.14.01.2.01.06</t>
  </si>
  <si>
    <t>Koordinasi dan Penyusunan Laporan Capaian Kinerja dan Ikhtisar Realisasi Kinerja SKPD</t>
  </si>
  <si>
    <t>2.14.01.2.01.07</t>
  </si>
  <si>
    <t>Evaluasi Kinerja Perangkat Daerah</t>
  </si>
  <si>
    <t>Administrasi Keuangan Perangkat Daerah</t>
  </si>
  <si>
    <t>2.14.01.2.02</t>
  </si>
  <si>
    <t>Koordinasi dan Penyusunan Laporan Keuangan Akhir Tahun SKPD</t>
  </si>
  <si>
    <t>Koordinasi dan Penyusunan Laporan Keuangan Bulanan/ Triwulanan/ Semesteran SKPD</t>
  </si>
  <si>
    <t>2.14.01.2.02.05</t>
  </si>
  <si>
    <t>2.14.01.2.02.07</t>
  </si>
  <si>
    <t>Administrasi Barang Milik Daerah pada Perangkat Daerah</t>
  </si>
  <si>
    <t>Penatausahaan Barang Milik Daerah pada SKPD</t>
  </si>
  <si>
    <t>2.14.01.2.03</t>
  </si>
  <si>
    <t>2.14.01.2.03.06</t>
  </si>
  <si>
    <t>Administrasi Umum Perangkat Daerah</t>
  </si>
  <si>
    <t>Penyediaan Komponen Instalasi Listrik/Penerangan Bangunan Kantor</t>
  </si>
  <si>
    <t>2.14.01.2.06</t>
  </si>
  <si>
    <t>2.14.01.2.06.01</t>
  </si>
  <si>
    <t>Penyediaan Peralatan Rumah Tangga</t>
  </si>
  <si>
    <t>2.14.01.2.06.03</t>
  </si>
  <si>
    <t>Penyediaan Bahan Logistik Kantor</t>
  </si>
  <si>
    <t>2.14.01.2.06.04</t>
  </si>
  <si>
    <t>2.14.01.2.06.05</t>
  </si>
  <si>
    <t>Penyediaan Barang Cetakan dan Penggandaan</t>
  </si>
  <si>
    <t>2.14.01.2.06.06</t>
  </si>
  <si>
    <t>2.14.01.2.06.07</t>
  </si>
  <si>
    <t>2.14.01.2.06.08</t>
  </si>
  <si>
    <t>Penyediaan Bahan Bacaan dan Peraturan Perundangundangan</t>
  </si>
  <si>
    <t>Penyediaan Bahan/Material</t>
  </si>
  <si>
    <t>Fasilitasi Kunjungan Tamu</t>
  </si>
  <si>
    <t>2.14.01.2.06.09</t>
  </si>
  <si>
    <t>Penyelenggaraan Rapat Koordinasi dan Konsultasi SKPD</t>
  </si>
  <si>
    <t>Penyediaan Jasa Penunjang Urusan
Pemerintahan Daerah</t>
  </si>
  <si>
    <t>Penyediaan Jasa Surat Menyurat</t>
  </si>
  <si>
    <t>2.14.01.2.08</t>
  </si>
  <si>
    <t>2.14.01.2.08.01</t>
  </si>
  <si>
    <t>Penyediaan Jasa Komunikasi, Sumber Daya Air dan Listrik</t>
  </si>
  <si>
    <t>2.14.01.2.08.02</t>
  </si>
  <si>
    <t>Penyediaan Jasa Peralatan dan Perlengkapan Kantor</t>
  </si>
  <si>
    <t>2.14.01.2.08.03</t>
  </si>
  <si>
    <t>Pemeliharaan Barang Milik Daerah Penunjang Urusan Pemerintahan Daerah</t>
  </si>
  <si>
    <t>Penyediaan Jasa Pemeliharaan, Biaya Pemeliharaan, Pajak dan Perizinan Kendaraan Dinas Operasional atau Lapangan</t>
  </si>
  <si>
    <t>2.14.01.2.09</t>
  </si>
  <si>
    <t>2.14.01.2.09.02</t>
  </si>
  <si>
    <t>PROGRAM PENGENDALIAN PENDUDUK</t>
  </si>
  <si>
    <t>Pemaduan dan Sinkronisasi Kebijakan Pemerintah Daerah Provinsi dengan Pemerintah Daerah Kabupaten/Kota dalam rangka Pengendalian Kuantitas Penduduk</t>
  </si>
  <si>
    <t>Advokasi, Sosialisasi dan Fasilitasi Pelaksanaan Pendidikan Kependudukan Jalur Formal di Satuan Pendidikan Jenjang SD/MI dan SLTP/MTS, Jalur Nonformal dan Informal</t>
  </si>
  <si>
    <t>2.14.02</t>
  </si>
  <si>
    <t>2.14.02.2.01</t>
  </si>
  <si>
    <t>2.14.02.2.01.09</t>
  </si>
  <si>
    <t>2.14.02.2.01.13</t>
  </si>
  <si>
    <t>Sosialisasi tentang Pemanfaatan Kajian Dampak Kependudukan Beserta Model Solusi Strategis Sebagai Peringatan Dini Dampak Kependudukan kepada Pemangku Kepentingan</t>
  </si>
  <si>
    <t>Pemetaan Perkiraan Pengendalian Penduduk Cakupan Daerah Kabupaten/Kota</t>
  </si>
  <si>
    <t>Membentuk Rumah Data Kependudukan di Kampung KB untuk Memperkuat Integrasi Program KKBPK di Sektor Lain</t>
  </si>
  <si>
    <t>2.14.02.2.02</t>
  </si>
  <si>
    <t>2.14.02.2.02.08</t>
  </si>
  <si>
    <t>PROGRAM PEMBINAAN KELUARGA BERENCANA (KB)</t>
  </si>
  <si>
    <t>Pendayagunaan Tenaga Penyuluh KB/Petugas Lapangan KB (PKB/PLKB)</t>
  </si>
  <si>
    <t>Pembinaan IMP dan Program KKBPK di Lini Lapangan oleh PKB/PLKB</t>
  </si>
  <si>
    <t>Penguatan Pelaksanaan Penyuluhan, Penggerakan, Pelayanan dan Pengembangan Program KKBPK untuk Petugas Keluarga Berencana/Penyuluh Lapangan Keluarga Berencana (PKB/PLKB)</t>
  </si>
  <si>
    <t>2.14.03</t>
  </si>
  <si>
    <t>2.14.03.2.02</t>
  </si>
  <si>
    <t>2.14.03.2.02.01</t>
  </si>
  <si>
    <t>2.14.03.2.02.03</t>
  </si>
  <si>
    <t>Pengendalian dan Pendistribusian Kebutuhan Alat dan Obat Kontrasepsi serta Pelaksanaan Pelayanan KB di Daerah Kabupaten/Kota</t>
  </si>
  <si>
    <t>Peningkatan Kompetensi Pengelola dan Petugas Logistik Alat dan Obat Kontrasepsi serta Sarana Penunjang Pelayanan KB</t>
  </si>
  <si>
    <t>Peningkatan Kesertaan Penggunaan Metode Kontrasepsi Jangka Panjang (MKJP)</t>
  </si>
  <si>
    <t>Promosi dan Konseling Kesehatan Reproduksi, serta Hak-Hak Reproduksi di Fasilitas Kesehatan dan Kelompok Kegiatan</t>
  </si>
  <si>
    <t>2.14.03.2.03</t>
  </si>
  <si>
    <t>2.14.03.2.03.02</t>
  </si>
  <si>
    <t>2.14.03.2.03.03</t>
  </si>
  <si>
    <t>2.14.03.2.03.09</t>
  </si>
  <si>
    <t>PROGRAM PEMBERDAYAAN DAN PENINGKATAN KELUARGA SEJAHTERA (KS)</t>
  </si>
  <si>
    <t>Pelaksanaan Pembangunan Keluarga Melalui Pembinaan Ketahanan dan Kesejahteraan Keluarga</t>
  </si>
  <si>
    <t>Orientasi/Pelatihan Teknis Pelaksana/Kader Ketahanan dan Kesejahteraan Keluarga (BKB, BKR, BKL, PPPKS, PIK-R dan Pemberdayaan Ekonomi Keluarga/UPPKS)</t>
  </si>
  <si>
    <t>Promosi dan Sosialisasi Kelompok Kegiatan Ketahanan dan Kesejahteraan Keluarga (BKB, BKR, BKL, PPPKS, PIK-R dan Pemberdayaan Ekonomi Keluarga/UPPKS)</t>
  </si>
  <si>
    <t>Promosi dan Sosialisasi Kelompok Kegiatan Ketahanan dan Kesejahteraan Keluarga (Menjadi Orang Tua Hebat, Generasi Berencana, Kelanjutusiaan serta Pengelolaan Keuangan Keluarga)</t>
  </si>
  <si>
    <t>2.14.04</t>
  </si>
  <si>
    <t>2.14.04.2.01</t>
  </si>
  <si>
    <t>2.14.04.2.01.04</t>
  </si>
  <si>
    <t>2.14.04.2.01.07</t>
  </si>
  <si>
    <t>2.14.04.2.01.08</t>
  </si>
  <si>
    <t>Pelaksanaan dan Peningkatan Peran Serta Organisasi Kemasyarakatan Tingkat Daerah Kabupaten/ Kota dalam Pembangunan Keluarga Melalui Pembinaan Ketahanan dan Kesejahteraan Keluarga</t>
  </si>
  <si>
    <t>Pendayagunaan Mitra Kerja dan Organisasi Kemasyarakatan dalam Penggerakan
Operasional Pembinaan Program Ketahanan dan Kesejahteraan Keluarga (BKB, BKR, BKL, PPPKS, PIK-R dan Pemberdayaan Ekonomi Keluarga/UPPKS)</t>
  </si>
  <si>
    <t>2.14.04.2.02</t>
  </si>
  <si>
    <t>2.14.04.2.02.02</t>
  </si>
  <si>
    <t>Belanja Alat/Bahan untuk Kegiatan Kantor-Alat Tulis Kantor</t>
  </si>
  <si>
    <t>5.1.02.01.01.0024</t>
  </si>
  <si>
    <t>Belanja Alat/Bahan untuk Kegiatan Kantor- Bahan Cetak</t>
  </si>
  <si>
    <t>5.1.02.01.01.0026</t>
  </si>
  <si>
    <t>Belanja Makanan dan Minuman Rapat</t>
  </si>
  <si>
    <t>5.1.02.01.01.0052</t>
  </si>
  <si>
    <t>Honorarium Narasumber atau Pembahas, Moderator, Pembawa Acara, dan Panitia</t>
  </si>
  <si>
    <t>Belanja Perjalanan Dinas Paket Meeting Dalam Kota</t>
  </si>
  <si>
    <t>5.1.02.02.01.0003</t>
  </si>
  <si>
    <t>5.1.02.04.01.0004</t>
  </si>
  <si>
    <t>5.1.02.01.01.0027</t>
  </si>
  <si>
    <t>Belanja Alat/Bahan untuk Kegiatan Kantor- Benda Pos</t>
  </si>
  <si>
    <t>5.1.02.04.01.0003</t>
  </si>
  <si>
    <t>Belanja Perjalanan Dinas Dalam Kota</t>
  </si>
  <si>
    <t>Belanja Barang untuk Dijual/Diserahkan kepada Pihak Ketiga/Pihak Lain</t>
  </si>
  <si>
    <t>5.1.02.01.01.0040</t>
  </si>
  <si>
    <t>Belanja Jasa Pengelolaan BMD yang Tidak Menghasilkan Pendapatan</t>
  </si>
  <si>
    <t>5.1.02.02.01.0001</t>
  </si>
  <si>
    <t>Belanja Alat/Bahan untuk Kegiatan Kantor-Alat Listrik</t>
  </si>
  <si>
    <t>5.1.02.01.01.0031</t>
  </si>
  <si>
    <t xml:space="preserve"> Belanja Bahan-Bahan Lainnya</t>
  </si>
  <si>
    <t>5.1.02.01.01.0012</t>
  </si>
  <si>
    <t>Belanja Langganan Jurnal/Surat Kabar/Majalah</t>
  </si>
  <si>
    <t>5.1.02.02.01.0062</t>
  </si>
  <si>
    <t>Belanja Makanan dan Minuman Jamuan Tamu</t>
  </si>
  <si>
    <t>5.1.02.01.01.0053</t>
  </si>
  <si>
    <t>Belanja Perjalanan Dinas Biasa</t>
  </si>
  <si>
    <t>5.1.02.04.01.0001</t>
  </si>
  <si>
    <t xml:space="preserve"> Belanja Perjalanan Dinas Dalam Kota</t>
  </si>
  <si>
    <t>Belanja Alat/Bahan untuk Kegiatan Kantor-Benda Pos</t>
  </si>
  <si>
    <t xml:space="preserve">5.1.02.01.01.0027 </t>
  </si>
  <si>
    <t>Belanja Tagihan Listrik</t>
  </si>
  <si>
    <t>5.1.02.02.01.0061</t>
  </si>
  <si>
    <t>5.1.02.02.01.0063</t>
  </si>
  <si>
    <t>Belanja Kawat/Faksimili/Internet/TV Berlangganan</t>
  </si>
  <si>
    <t>Belanja Pemeliharaan Alat Kantor dan Rumah Tangga-Alat Kantor-Alat Kantor Lainnya</t>
  </si>
  <si>
    <t>5.1.02.03.02.0117</t>
  </si>
  <si>
    <t>5.1.02.01.01.0004</t>
  </si>
  <si>
    <t>5.1.02.01.01.0013</t>
  </si>
  <si>
    <t>Belanja Bahan-Bahan Bakar dan Pelumas</t>
  </si>
  <si>
    <t>Belanja Suku Cadang-Suku Cadang Alat Angkutan</t>
  </si>
  <si>
    <t>Belanja Suku Cadang-Suku Cadang Alat Bengkel</t>
  </si>
  <si>
    <t>Belanja Pembayaran Pajak, Bea, dan Perizinan</t>
  </si>
  <si>
    <t>5.1.02.02.01.0067</t>
  </si>
  <si>
    <t>5.1.02.01.01.0020</t>
  </si>
  <si>
    <t>Belanja Jasa Tenaga Kesehatan</t>
  </si>
  <si>
    <t>5.1.02.02.01.0014</t>
  </si>
  <si>
    <t>5.1.02.05.01.0001</t>
  </si>
  <si>
    <t>Belanja Hadiah yang Bersifat Perlombaan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</si>
</sst>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164" formatCode="00"/>
    <numFmt numFmtId="165" formatCode="0000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6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left" vertical="top"/>
    </xf>
    <xf numFmtId="0" fontId="4" fillId="2" borderId="10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horizontal="left" vertical="top"/>
    </xf>
    <xf numFmtId="0" fontId="4" fillId="2" borderId="11" xfId="0" applyFont="1" applyFill="1" applyBorder="1" applyAlignment="1">
      <alignment vertical="top"/>
    </xf>
    <xf numFmtId="0" fontId="4" fillId="2" borderId="1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164" fontId="4" fillId="2" borderId="11" xfId="0" applyNumberFormat="1" applyFont="1" applyFill="1" applyBorder="1" applyAlignment="1">
      <alignment vertical="top"/>
    </xf>
    <xf numFmtId="165" fontId="4" fillId="2" borderId="11" xfId="0" applyNumberFormat="1" applyFont="1" applyFill="1" applyBorder="1" applyAlignment="1">
      <alignment vertical="top"/>
    </xf>
    <xf numFmtId="9" fontId="4" fillId="2" borderId="11" xfId="0" applyNumberFormat="1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left" vertical="top"/>
    </xf>
    <xf numFmtId="0" fontId="3" fillId="2" borderId="11" xfId="0" applyFont="1" applyFill="1" applyBorder="1" applyAlignment="1">
      <alignment vertical="top"/>
    </xf>
    <xf numFmtId="0" fontId="3" fillId="2" borderId="11" xfId="0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5" fontId="3" fillId="2" borderId="11" xfId="0" applyNumberFormat="1" applyFont="1" applyFill="1" applyBorder="1" applyAlignment="1">
      <alignment vertical="top"/>
    </xf>
    <xf numFmtId="3" fontId="3" fillId="2" borderId="11" xfId="0" applyNumberFormat="1" applyFont="1" applyFill="1" applyBorder="1" applyAlignment="1">
      <alignment vertical="top"/>
    </xf>
    <xf numFmtId="9" fontId="3" fillId="2" borderId="11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9" fontId="3" fillId="2" borderId="0" xfId="2" applyFont="1" applyFill="1" applyAlignment="1">
      <alignment vertical="top"/>
    </xf>
    <xf numFmtId="41" fontId="3" fillId="2" borderId="0" xfId="1" applyFont="1" applyFill="1" applyAlignment="1">
      <alignment vertical="top"/>
    </xf>
    <xf numFmtId="0" fontId="4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/>
    </xf>
    <xf numFmtId="0" fontId="4" fillId="2" borderId="1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top"/>
    </xf>
    <xf numFmtId="9" fontId="4" fillId="2" borderId="1" xfId="2" applyFont="1" applyFill="1" applyBorder="1" applyAlignment="1">
      <alignment horizontal="center" vertical="top"/>
    </xf>
    <xf numFmtId="3" fontId="3" fillId="2" borderId="11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0" fontId="3" fillId="2" borderId="11" xfId="0" applyFont="1" applyFill="1" applyBorder="1" applyAlignment="1">
      <alignment horizontal="right" vertical="top"/>
    </xf>
    <xf numFmtId="164" fontId="3" fillId="2" borderId="11" xfId="0" applyNumberFormat="1" applyFont="1" applyFill="1" applyBorder="1" applyAlignment="1">
      <alignment horizontal="right" vertical="top"/>
    </xf>
    <xf numFmtId="165" fontId="3" fillId="2" borderId="11" xfId="0" applyNumberFormat="1" applyFont="1" applyFill="1" applyBorder="1" applyAlignment="1">
      <alignment horizontal="right" vertical="top"/>
    </xf>
    <xf numFmtId="0" fontId="4" fillId="3" borderId="0" xfId="0" applyFont="1" applyFill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vertical="top"/>
    </xf>
    <xf numFmtId="0" fontId="4" fillId="3" borderId="11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/>
    </xf>
    <xf numFmtId="0" fontId="4" fillId="4" borderId="11" xfId="0" applyFont="1" applyFill="1" applyBorder="1" applyAlignment="1">
      <alignment vertical="top"/>
    </xf>
    <xf numFmtId="0" fontId="4" fillId="4" borderId="11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left" vertical="top"/>
    </xf>
    <xf numFmtId="0" fontId="4" fillId="4" borderId="11" xfId="0" applyFont="1" applyFill="1" applyBorder="1" applyAlignment="1">
      <alignment vertical="top" wrapText="1"/>
    </xf>
    <xf numFmtId="0" fontId="4" fillId="4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11" xfId="0" applyFont="1" applyFill="1" applyBorder="1" applyAlignment="1">
      <alignment vertical="top"/>
    </xf>
    <xf numFmtId="0" fontId="3" fillId="0" borderId="11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vertical="top" wrapText="1"/>
    </xf>
    <xf numFmtId="164" fontId="3" fillId="0" borderId="11" xfId="0" applyNumberFormat="1" applyFont="1" applyFill="1" applyBorder="1" applyAlignment="1">
      <alignment vertical="top"/>
    </xf>
    <xf numFmtId="165" fontId="3" fillId="0" borderId="11" xfId="0" applyNumberFormat="1" applyFont="1" applyFill="1" applyBorder="1" applyAlignment="1">
      <alignment vertical="top"/>
    </xf>
    <xf numFmtId="3" fontId="3" fillId="0" borderId="11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vertical="top"/>
    </xf>
    <xf numFmtId="9" fontId="3" fillId="0" borderId="1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/>
    </xf>
    <xf numFmtId="0" fontId="3" fillId="5" borderId="11" xfId="0" applyFont="1" applyFill="1" applyBorder="1" applyAlignment="1">
      <alignment vertical="top"/>
    </xf>
    <xf numFmtId="0" fontId="3" fillId="5" borderId="11" xfId="0" applyFont="1" applyFill="1" applyBorder="1" applyAlignment="1">
      <alignment horizontal="left" vertical="top"/>
    </xf>
    <xf numFmtId="0" fontId="3" fillId="5" borderId="11" xfId="0" applyFont="1" applyFill="1" applyBorder="1" applyAlignment="1">
      <alignment vertical="top" wrapText="1"/>
    </xf>
    <xf numFmtId="164" fontId="3" fillId="5" borderId="11" xfId="0" applyNumberFormat="1" applyFont="1" applyFill="1" applyBorder="1" applyAlignment="1">
      <alignment vertical="top"/>
    </xf>
    <xf numFmtId="165" fontId="3" fillId="5" borderId="11" xfId="0" applyNumberFormat="1" applyFont="1" applyFill="1" applyBorder="1" applyAlignment="1">
      <alignment vertical="top"/>
    </xf>
    <xf numFmtId="3" fontId="3" fillId="5" borderId="11" xfId="0" applyNumberFormat="1" applyFont="1" applyFill="1" applyBorder="1" applyAlignment="1">
      <alignment horizontal="right" vertical="top"/>
    </xf>
    <xf numFmtId="3" fontId="3" fillId="5" borderId="11" xfId="0" applyNumberFormat="1" applyFont="1" applyFill="1" applyBorder="1" applyAlignment="1">
      <alignment vertical="top"/>
    </xf>
    <xf numFmtId="9" fontId="3" fillId="5" borderId="11" xfId="0" applyNumberFormat="1" applyFont="1" applyFill="1" applyBorder="1" applyAlignment="1">
      <alignment horizontal="center" vertical="top" wrapText="1"/>
    </xf>
    <xf numFmtId="0" fontId="3" fillId="5" borderId="0" xfId="0" applyFont="1" applyFill="1" applyBorder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vertical="top"/>
    </xf>
    <xf numFmtId="0" fontId="4" fillId="6" borderId="11" xfId="0" applyFont="1" applyFill="1" applyBorder="1" applyAlignment="1">
      <alignment horizontal="left" vertical="top"/>
    </xf>
    <xf numFmtId="0" fontId="4" fillId="6" borderId="11" xfId="0" applyFont="1" applyFill="1" applyBorder="1" applyAlignment="1">
      <alignment vertical="top" wrapText="1"/>
    </xf>
    <xf numFmtId="164" fontId="4" fillId="6" borderId="11" xfId="0" applyNumberFormat="1" applyFont="1" applyFill="1" applyBorder="1" applyAlignment="1">
      <alignment vertical="top"/>
    </xf>
    <xf numFmtId="165" fontId="4" fillId="6" borderId="11" xfId="0" applyNumberFormat="1" applyFont="1" applyFill="1" applyBorder="1" applyAlignment="1">
      <alignment vertical="top"/>
    </xf>
    <xf numFmtId="9" fontId="4" fillId="6" borderId="11" xfId="0" applyNumberFormat="1" applyFont="1" applyFill="1" applyBorder="1" applyAlignment="1">
      <alignment horizontal="center" vertical="top" wrapText="1"/>
    </xf>
    <xf numFmtId="0" fontId="4" fillId="6" borderId="0" xfId="0" applyFont="1" applyFill="1" applyBorder="1" applyAlignment="1">
      <alignment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0" xfId="0" applyFont="1" applyFill="1" applyAlignment="1">
      <alignment vertical="top" wrapText="1"/>
    </xf>
    <xf numFmtId="0" fontId="3" fillId="2" borderId="4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left" vertical="top"/>
    </xf>
    <xf numFmtId="0" fontId="3" fillId="2" borderId="10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5" borderId="2" xfId="0" applyFont="1" applyFill="1" applyBorder="1" applyAlignment="1">
      <alignment horizontal="left" vertical="top"/>
    </xf>
    <xf numFmtId="0" fontId="3" fillId="0" borderId="11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9" fontId="4" fillId="2" borderId="1" xfId="2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top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6" xfId="0" applyFont="1" applyFill="1" applyBorder="1" applyAlignment="1">
      <alignment horizontal="right" vertical="center"/>
    </xf>
    <xf numFmtId="3" fontId="3" fillId="2" borderId="0" xfId="0" applyNumberFormat="1" applyFont="1" applyFill="1" applyAlignment="1">
      <alignment vertical="top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785813</xdr:colOff>
      <xdr:row>236</xdr:row>
      <xdr:rowOff>98651</xdr:rowOff>
    </xdr:from>
    <xdr:to>
      <xdr:col>26</xdr:col>
      <xdr:colOff>916782</xdr:colOff>
      <xdr:row>247</xdr:row>
      <xdr:rowOff>27213</xdr:rowOff>
    </xdr:to>
    <xdr:sp macro="" textlink="">
      <xdr:nvSpPr>
        <xdr:cNvPr id="2" name="TextBox 1"/>
        <xdr:cNvSpPr txBox="1"/>
      </xdr:nvSpPr>
      <xdr:spPr>
        <a:xfrm>
          <a:off x="18760849" y="76679651"/>
          <a:ext cx="4009004" cy="17247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Prabumulih,                                2022</a:t>
          </a:r>
        </a:p>
        <a:p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Kepala Dinas Pengendalian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Penduduk, Keluarga Berencana Pemberdayaan Perempuan dan Perlindungan Anak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Kota Prabumulih,</a:t>
          </a:r>
        </a:p>
        <a:p>
          <a:endParaRPr lang="en-US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US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Eti Agustina, SKM, M.Kes</a:t>
          </a:r>
        </a:p>
        <a:p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NIP. 19720806 199203 2 002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15875</xdr:colOff>
      <xdr:row>0</xdr:row>
      <xdr:rowOff>47625</xdr:rowOff>
    </xdr:from>
    <xdr:to>
      <xdr:col>28</xdr:col>
      <xdr:colOff>0</xdr:colOff>
      <xdr:row>4</xdr:row>
      <xdr:rowOff>63500</xdr:rowOff>
    </xdr:to>
    <xdr:sp macro="" textlink="">
      <xdr:nvSpPr>
        <xdr:cNvPr id="3" name="TextBox 2"/>
        <xdr:cNvSpPr txBox="1"/>
      </xdr:nvSpPr>
      <xdr:spPr>
        <a:xfrm>
          <a:off x="63500" y="47625"/>
          <a:ext cx="23002875" cy="730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400" b="1"/>
            <a:t>FORMULIR KOMITMEN PEMERINTAH DAERAH MENGANGGARKAN BARANG DAN JASA SERTA BELANJA MODAL BERUPA PRODUK DALAM NEGERI (PDN), TINGKAT KOMPONEN DALAM NEGERI (TKDN)</a:t>
          </a:r>
        </a:p>
        <a:p>
          <a:pPr algn="ctr"/>
          <a:r>
            <a:rPr lang="en-US" sz="1400" b="1"/>
            <a:t>DALAM RANCANGAN PERDA DAN PERKADA APBD TA. 2023</a:t>
          </a:r>
        </a:p>
        <a:p>
          <a:pPr algn="ctr"/>
          <a:r>
            <a:rPr lang="en-US" sz="1400" b="1"/>
            <a:t>KOTA PRABUMULIH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42"/>
  <sheetViews>
    <sheetView tabSelected="1" topLeftCell="B1" zoomScale="80" zoomScaleNormal="80" workbookViewId="0">
      <pane xSplit="8" ySplit="8" topLeftCell="U231" activePane="bottomRight" state="frozen"/>
      <selection activeCell="B1" sqref="B1"/>
      <selection pane="topRight" activeCell="J1" sqref="J1"/>
      <selection pane="bottomLeft" activeCell="B9" sqref="B9"/>
      <selection pane="bottomRight" activeCell="H239" sqref="H239"/>
    </sheetView>
  </sheetViews>
  <sheetFormatPr defaultRowHeight="12.75" x14ac:dyDescent="0.25"/>
  <cols>
    <col min="1" max="1" width="0.7109375" style="2" customWidth="1"/>
    <col min="2" max="2" width="2.7109375" style="3" customWidth="1"/>
    <col min="3" max="3" width="4.85546875" style="2" customWidth="1"/>
    <col min="4" max="4" width="21" style="2" customWidth="1"/>
    <col min="5" max="5" width="7.42578125" style="2" customWidth="1"/>
    <col min="6" max="6" width="11.42578125" style="2" customWidth="1"/>
    <col min="7" max="7" width="15.85546875" style="2" customWidth="1"/>
    <col min="8" max="8" width="17.7109375" style="2" customWidth="1"/>
    <col min="9" max="9" width="11.42578125" style="2" hidden="1" customWidth="1"/>
    <col min="10" max="10" width="29.5703125" style="3" customWidth="1"/>
    <col min="11" max="11" width="38.7109375" style="2" hidden="1" customWidth="1"/>
    <col min="12" max="12" width="42.85546875" style="4" customWidth="1"/>
    <col min="13" max="13" width="5.7109375" style="2" customWidth="1"/>
    <col min="14" max="14" width="4.42578125" style="2" customWidth="1"/>
    <col min="15" max="15" width="5.5703125" style="2" customWidth="1"/>
    <col min="16" max="16" width="4.7109375" style="2" customWidth="1"/>
    <col min="17" max="17" width="3.42578125" style="2" customWidth="1"/>
    <col min="18" max="18" width="5.7109375" style="2" customWidth="1"/>
    <col min="19" max="20" width="42.85546875" style="4" customWidth="1"/>
    <col min="21" max="21" width="14.85546875" style="2" customWidth="1"/>
    <col min="22" max="22" width="7.140625" style="2" bestFit="1" customWidth="1"/>
    <col min="23" max="23" width="7.5703125" style="5" customWidth="1"/>
    <col min="24" max="24" width="13.42578125" style="2" customWidth="1"/>
    <col min="25" max="25" width="7.140625" style="2" bestFit="1" customWidth="1"/>
    <col min="26" max="26" width="7.85546875" style="5" customWidth="1"/>
    <col min="27" max="27" width="14.140625" style="2" customWidth="1"/>
    <col min="28" max="28" width="5" style="2" bestFit="1" customWidth="1"/>
    <col min="29" max="16384" width="9.140625" style="2"/>
  </cols>
  <sheetData>
    <row r="1" spans="1:28" ht="14.2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M1" s="4"/>
      <c r="N1" s="4"/>
      <c r="O1" s="4"/>
      <c r="P1" s="4"/>
      <c r="Q1" s="4"/>
      <c r="R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5">
      <c r="B2" s="4"/>
      <c r="C2" s="4"/>
      <c r="D2" s="4"/>
      <c r="E2" s="4"/>
      <c r="F2" s="4"/>
      <c r="G2" s="4"/>
      <c r="H2" s="4"/>
      <c r="I2" s="4"/>
      <c r="J2" s="4"/>
      <c r="K2" s="4"/>
      <c r="M2" s="4"/>
      <c r="N2" s="4"/>
      <c r="O2" s="4"/>
      <c r="P2" s="4"/>
      <c r="Q2" s="4"/>
      <c r="R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5">
      <c r="B3" s="4"/>
      <c r="C3" s="4"/>
      <c r="D3" s="4"/>
      <c r="E3" s="4"/>
      <c r="F3" s="4"/>
      <c r="G3" s="4"/>
      <c r="H3" s="4"/>
      <c r="I3" s="4"/>
      <c r="J3" s="4"/>
      <c r="K3" s="4"/>
      <c r="M3" s="4"/>
      <c r="N3" s="4"/>
      <c r="O3" s="4"/>
      <c r="P3" s="4"/>
      <c r="Q3" s="4"/>
      <c r="R3" s="4"/>
      <c r="U3" s="4"/>
      <c r="V3" s="4"/>
      <c r="W3" s="4"/>
      <c r="X3" s="4"/>
      <c r="Y3" s="4"/>
      <c r="Z3" s="4"/>
      <c r="AA3" s="4"/>
      <c r="AB3" s="4"/>
    </row>
    <row r="6" spans="1:28" s="8" customFormat="1" ht="30" customHeight="1" x14ac:dyDescent="0.25">
      <c r="A6" s="111"/>
      <c r="B6" s="112" t="s">
        <v>2</v>
      </c>
      <c r="C6" s="112"/>
      <c r="D6" s="112"/>
      <c r="E6" s="112"/>
      <c r="F6" s="112"/>
      <c r="G6" s="112"/>
      <c r="H6" s="113"/>
      <c r="I6" s="85"/>
      <c r="J6" s="116" t="s">
        <v>25</v>
      </c>
      <c r="K6" s="112"/>
      <c r="L6" s="113"/>
      <c r="M6" s="118" t="s">
        <v>3</v>
      </c>
      <c r="N6" s="118"/>
      <c r="O6" s="118"/>
      <c r="P6" s="118"/>
      <c r="Q6" s="118"/>
      <c r="R6" s="118"/>
      <c r="S6" s="118" t="s">
        <v>4</v>
      </c>
      <c r="T6" s="118" t="s">
        <v>5</v>
      </c>
      <c r="U6" s="118" t="s">
        <v>6</v>
      </c>
      <c r="V6" s="118"/>
      <c r="W6" s="118" t="s">
        <v>7</v>
      </c>
      <c r="X6" s="118"/>
      <c r="Y6" s="118"/>
      <c r="Z6" s="118" t="s">
        <v>8</v>
      </c>
      <c r="AA6" s="118"/>
      <c r="AB6" s="40" t="s">
        <v>9</v>
      </c>
    </row>
    <row r="7" spans="1:28" s="84" customFormat="1" ht="25.5" x14ac:dyDescent="0.25">
      <c r="A7" s="111"/>
      <c r="B7" s="114"/>
      <c r="C7" s="114"/>
      <c r="D7" s="114"/>
      <c r="E7" s="114"/>
      <c r="F7" s="114"/>
      <c r="G7" s="114"/>
      <c r="H7" s="115"/>
      <c r="I7" s="9"/>
      <c r="J7" s="117"/>
      <c r="K7" s="114"/>
      <c r="L7" s="115"/>
      <c r="M7" s="1" t="s">
        <v>10</v>
      </c>
      <c r="N7" s="1" t="s">
        <v>11</v>
      </c>
      <c r="O7" s="1" t="s">
        <v>12</v>
      </c>
      <c r="P7" s="1" t="s">
        <v>13</v>
      </c>
      <c r="Q7" s="1" t="s">
        <v>14</v>
      </c>
      <c r="R7" s="1" t="s">
        <v>15</v>
      </c>
      <c r="S7" s="118"/>
      <c r="T7" s="118"/>
      <c r="U7" s="9" t="s">
        <v>16</v>
      </c>
      <c r="V7" s="9" t="s">
        <v>17</v>
      </c>
      <c r="W7" s="9" t="s">
        <v>18</v>
      </c>
      <c r="X7" s="9" t="s">
        <v>16</v>
      </c>
      <c r="Y7" s="9" t="s">
        <v>17</v>
      </c>
      <c r="Z7" s="9" t="s">
        <v>18</v>
      </c>
      <c r="AA7" s="9" t="s">
        <v>19</v>
      </c>
      <c r="AB7" s="31"/>
    </row>
    <row r="8" spans="1:28" s="102" customFormat="1" x14ac:dyDescent="0.25">
      <c r="B8" s="32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  <c r="N8" s="10">
        <v>13</v>
      </c>
      <c r="O8" s="10">
        <v>14</v>
      </c>
      <c r="P8" s="10">
        <v>15</v>
      </c>
      <c r="Q8" s="10">
        <v>16</v>
      </c>
      <c r="R8" s="10">
        <v>17</v>
      </c>
      <c r="S8" s="10">
        <v>18</v>
      </c>
      <c r="T8" s="10">
        <v>19</v>
      </c>
      <c r="U8" s="10">
        <v>20</v>
      </c>
      <c r="V8" s="10">
        <v>21</v>
      </c>
      <c r="W8" s="10">
        <v>22</v>
      </c>
      <c r="X8" s="10" t="s">
        <v>23</v>
      </c>
      <c r="Y8" s="10">
        <v>24</v>
      </c>
      <c r="Z8" s="10">
        <v>25</v>
      </c>
      <c r="AA8" s="10" t="s">
        <v>24</v>
      </c>
      <c r="AB8" s="33">
        <v>27</v>
      </c>
    </row>
    <row r="9" spans="1:28" s="102" customFormat="1" ht="38.25" x14ac:dyDescent="0.25">
      <c r="B9" s="95">
        <v>2</v>
      </c>
      <c r="C9" s="96"/>
      <c r="D9" s="96"/>
      <c r="E9" s="96"/>
      <c r="F9" s="96"/>
      <c r="G9" s="96"/>
      <c r="H9" s="96"/>
      <c r="I9" s="96"/>
      <c r="J9" s="97" t="str">
        <f>CONCATENATE(B9)</f>
        <v>2</v>
      </c>
      <c r="K9" s="96"/>
      <c r="L9" s="98" t="s">
        <v>44</v>
      </c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9"/>
    </row>
    <row r="10" spans="1:28" s="102" customFormat="1" ht="38.25" x14ac:dyDescent="0.25">
      <c r="B10" s="39">
        <v>2</v>
      </c>
      <c r="C10" s="22">
        <v>2.08</v>
      </c>
      <c r="D10" s="100"/>
      <c r="E10" s="100"/>
      <c r="F10" s="100"/>
      <c r="G10" s="100"/>
      <c r="H10" s="100"/>
      <c r="I10" s="100"/>
      <c r="J10" s="21" t="str">
        <f>CONCATENATE(C10,,E10)</f>
        <v>2,08</v>
      </c>
      <c r="K10" s="100"/>
      <c r="L10" s="23" t="s">
        <v>45</v>
      </c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  <c r="AA10" s="100"/>
      <c r="AB10" s="101"/>
    </row>
    <row r="11" spans="1:28" s="102" customFormat="1" ht="38.25" x14ac:dyDescent="0.25">
      <c r="B11" s="39">
        <v>2</v>
      </c>
      <c r="C11" s="22">
        <v>2.08</v>
      </c>
      <c r="D11" s="22" t="s">
        <v>47</v>
      </c>
      <c r="E11" s="100"/>
      <c r="F11" s="100"/>
      <c r="G11" s="100"/>
      <c r="H11" s="100"/>
      <c r="I11" s="100"/>
      <c r="J11" s="21" t="str">
        <f>CONCATENATE(D11)</f>
        <v>2.14.2.08.0.00.10.0000</v>
      </c>
      <c r="K11" s="100"/>
      <c r="L11" s="23" t="s">
        <v>46</v>
      </c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1"/>
    </row>
    <row r="12" spans="1:28" s="49" customFormat="1" ht="25.5" x14ac:dyDescent="0.25">
      <c r="B12" s="50">
        <v>2</v>
      </c>
      <c r="C12" s="51">
        <v>2.08</v>
      </c>
      <c r="D12" s="51" t="s">
        <v>47</v>
      </c>
      <c r="E12" s="51" t="s">
        <v>51</v>
      </c>
      <c r="F12" s="52"/>
      <c r="G12" s="52"/>
      <c r="H12" s="52"/>
      <c r="I12" s="52"/>
      <c r="J12" s="53" t="str">
        <f>CONCATENATE(C12,".",E12,".00.",E12)</f>
        <v>2,08.2.08.02.00.2.08.02</v>
      </c>
      <c r="K12" s="52"/>
      <c r="L12" s="54" t="s">
        <v>49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5"/>
    </row>
    <row r="13" spans="1:28" s="56" customFormat="1" ht="38.25" x14ac:dyDescent="0.25">
      <c r="B13" s="57">
        <v>2</v>
      </c>
      <c r="C13" s="58">
        <v>2.08</v>
      </c>
      <c r="D13" s="58" t="s">
        <v>47</v>
      </c>
      <c r="E13" s="58" t="s">
        <v>51</v>
      </c>
      <c r="F13" s="58" t="s">
        <v>52</v>
      </c>
      <c r="G13" s="59"/>
      <c r="H13" s="59"/>
      <c r="I13" s="59"/>
      <c r="J13" s="60" t="str">
        <f>CONCATENATE(C13,".",E13,".00.",F13)</f>
        <v>2.08.2.08.02.00.2.08.02.2.01</v>
      </c>
      <c r="K13" s="59"/>
      <c r="L13" s="61" t="s">
        <v>48</v>
      </c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62"/>
    </row>
    <row r="14" spans="1:28" s="94" customFormat="1" ht="25.5" x14ac:dyDescent="0.25">
      <c r="B14" s="93">
        <v>2</v>
      </c>
      <c r="C14" s="86">
        <v>2.08</v>
      </c>
      <c r="D14" s="86" t="s">
        <v>47</v>
      </c>
      <c r="E14" s="86" t="s">
        <v>51</v>
      </c>
      <c r="F14" s="86" t="s">
        <v>52</v>
      </c>
      <c r="G14" s="86" t="s">
        <v>53</v>
      </c>
      <c r="H14" s="86"/>
      <c r="I14" s="86" t="s">
        <v>21</v>
      </c>
      <c r="J14" s="87" t="str">
        <f>CONCATENATE(C14,".",E14,".00.",G14)</f>
        <v>2.08.2.08.02.00.2.08.02.2.01.03</v>
      </c>
      <c r="K14" s="86" t="s">
        <v>22</v>
      </c>
      <c r="L14" s="88" t="s">
        <v>50</v>
      </c>
      <c r="M14" s="86"/>
      <c r="N14" s="86"/>
      <c r="O14" s="89"/>
      <c r="P14" s="89"/>
      <c r="Q14" s="89"/>
      <c r="R14" s="90"/>
      <c r="S14" s="88"/>
      <c r="T14" s="88"/>
      <c r="U14" s="86"/>
      <c r="V14" s="86"/>
      <c r="W14" s="91"/>
      <c r="X14" s="86"/>
      <c r="Y14" s="86"/>
      <c r="Z14" s="91"/>
      <c r="AA14" s="86"/>
      <c r="AB14" s="92"/>
    </row>
    <row r="15" spans="1:28" s="63" customFormat="1" ht="25.5" x14ac:dyDescent="0.25">
      <c r="B15" s="73">
        <v>2</v>
      </c>
      <c r="C15" s="64">
        <v>2.08</v>
      </c>
      <c r="D15" s="64" t="s">
        <v>47</v>
      </c>
      <c r="E15" s="64" t="s">
        <v>51</v>
      </c>
      <c r="F15" s="64" t="s">
        <v>52</v>
      </c>
      <c r="G15" s="64" t="s">
        <v>53</v>
      </c>
      <c r="H15" s="64" t="s">
        <v>183</v>
      </c>
      <c r="I15" s="64" t="s">
        <v>21</v>
      </c>
      <c r="J15" s="65" t="str">
        <f t="shared" ref="J15" si="0">CONCATENATE(C15,".",E15,".00.",G15)</f>
        <v>2.08.2.08.02.00.2.08.02.2.01.03</v>
      </c>
      <c r="K15" s="64" t="s">
        <v>22</v>
      </c>
      <c r="L15" s="66" t="s">
        <v>182</v>
      </c>
      <c r="M15" s="64">
        <v>5</v>
      </c>
      <c r="N15" s="64">
        <v>1</v>
      </c>
      <c r="O15" s="67">
        <v>2</v>
      </c>
      <c r="P15" s="67">
        <v>1</v>
      </c>
      <c r="Q15" s="67">
        <v>1</v>
      </c>
      <c r="R15" s="68">
        <v>24</v>
      </c>
      <c r="S15" s="66" t="str">
        <f>L15</f>
        <v>Belanja Alat/Bahan untuk Kegiatan Kantor-Alat Tulis Kantor</v>
      </c>
      <c r="T15" s="66" t="str">
        <f>S15</f>
        <v>Belanja Alat/Bahan untuk Kegiatan Kantor-Alat Tulis Kantor</v>
      </c>
      <c r="U15" s="69">
        <v>1979000</v>
      </c>
      <c r="V15" s="70"/>
      <c r="W15" s="71">
        <v>1</v>
      </c>
      <c r="X15" s="69">
        <f>U15</f>
        <v>1979000</v>
      </c>
      <c r="Y15" s="70"/>
      <c r="Z15" s="71">
        <f>W15</f>
        <v>1</v>
      </c>
      <c r="AA15" s="69">
        <f>U15</f>
        <v>1979000</v>
      </c>
      <c r="AB15" s="72"/>
    </row>
    <row r="16" spans="1:28" s="63" customFormat="1" ht="25.5" x14ac:dyDescent="0.25">
      <c r="B16" s="73">
        <v>2</v>
      </c>
      <c r="C16" s="64">
        <v>2.08</v>
      </c>
      <c r="D16" s="64" t="s">
        <v>47</v>
      </c>
      <c r="E16" s="64" t="s">
        <v>51</v>
      </c>
      <c r="F16" s="64" t="s">
        <v>52</v>
      </c>
      <c r="G16" s="64" t="s">
        <v>53</v>
      </c>
      <c r="H16" s="64" t="s">
        <v>185</v>
      </c>
      <c r="I16" s="64" t="s">
        <v>21</v>
      </c>
      <c r="J16" s="65" t="str">
        <f t="shared" ref="J16:J19" si="1">CONCATENATE(C16,".",E16,".00.",G16)</f>
        <v>2.08.2.08.02.00.2.08.02.2.01.03</v>
      </c>
      <c r="K16" s="64" t="s">
        <v>22</v>
      </c>
      <c r="L16" s="66" t="s">
        <v>184</v>
      </c>
      <c r="M16" s="64">
        <v>5</v>
      </c>
      <c r="N16" s="64">
        <v>1</v>
      </c>
      <c r="O16" s="67">
        <v>2</v>
      </c>
      <c r="P16" s="67">
        <v>1</v>
      </c>
      <c r="Q16" s="67">
        <v>1</v>
      </c>
      <c r="R16" s="68">
        <v>26</v>
      </c>
      <c r="S16" s="66" t="str">
        <f>L16</f>
        <v>Belanja Alat/Bahan untuk Kegiatan Kantor- Bahan Cetak</v>
      </c>
      <c r="T16" s="66" t="str">
        <f>S16</f>
        <v>Belanja Alat/Bahan untuk Kegiatan Kantor- Bahan Cetak</v>
      </c>
      <c r="U16" s="69">
        <v>481000</v>
      </c>
      <c r="V16" s="70"/>
      <c r="W16" s="71">
        <v>1</v>
      </c>
      <c r="X16" s="69">
        <f>U16</f>
        <v>481000</v>
      </c>
      <c r="Y16" s="70"/>
      <c r="Z16" s="71">
        <f>W16</f>
        <v>1</v>
      </c>
      <c r="AA16" s="69">
        <f>U16</f>
        <v>481000</v>
      </c>
      <c r="AB16" s="72"/>
    </row>
    <row r="17" spans="2:28" s="63" customFormat="1" x14ac:dyDescent="0.25">
      <c r="B17" s="73">
        <v>2</v>
      </c>
      <c r="C17" s="64">
        <v>2.08</v>
      </c>
      <c r="D17" s="64" t="s">
        <v>47</v>
      </c>
      <c r="E17" s="64" t="s">
        <v>51</v>
      </c>
      <c r="F17" s="64" t="s">
        <v>52</v>
      </c>
      <c r="G17" s="64" t="s">
        <v>53</v>
      </c>
      <c r="H17" s="64" t="s">
        <v>187</v>
      </c>
      <c r="I17" s="64" t="s">
        <v>21</v>
      </c>
      <c r="J17" s="65" t="str">
        <f t="shared" si="1"/>
        <v>2.08.2.08.02.00.2.08.02.2.01.03</v>
      </c>
      <c r="K17" s="64" t="s">
        <v>22</v>
      </c>
      <c r="L17" s="66" t="s">
        <v>186</v>
      </c>
      <c r="M17" s="64">
        <v>5</v>
      </c>
      <c r="N17" s="64">
        <v>1</v>
      </c>
      <c r="O17" s="67">
        <v>2</v>
      </c>
      <c r="P17" s="67">
        <v>1</v>
      </c>
      <c r="Q17" s="67">
        <v>1</v>
      </c>
      <c r="R17" s="68">
        <v>52</v>
      </c>
      <c r="S17" s="66" t="str">
        <f>L17</f>
        <v>Belanja Makanan dan Minuman Rapat</v>
      </c>
      <c r="T17" s="66" t="str">
        <f>S17</f>
        <v>Belanja Makanan dan Minuman Rapat</v>
      </c>
      <c r="U17" s="69">
        <v>4500000</v>
      </c>
      <c r="V17" s="70"/>
      <c r="W17" s="71">
        <v>1</v>
      </c>
      <c r="X17" s="69">
        <f>U17</f>
        <v>4500000</v>
      </c>
      <c r="Y17" s="70"/>
      <c r="Z17" s="71">
        <f>W17</f>
        <v>1</v>
      </c>
      <c r="AA17" s="69">
        <f>U17</f>
        <v>4500000</v>
      </c>
      <c r="AB17" s="72"/>
    </row>
    <row r="18" spans="2:28" s="63" customFormat="1" ht="25.5" x14ac:dyDescent="0.25">
      <c r="B18" s="73">
        <v>2</v>
      </c>
      <c r="C18" s="64">
        <v>2.08</v>
      </c>
      <c r="D18" s="64" t="s">
        <v>47</v>
      </c>
      <c r="E18" s="64" t="s">
        <v>51</v>
      </c>
      <c r="F18" s="64" t="s">
        <v>52</v>
      </c>
      <c r="G18" s="64" t="s">
        <v>53</v>
      </c>
      <c r="H18" s="64" t="s">
        <v>190</v>
      </c>
      <c r="I18" s="64" t="s">
        <v>21</v>
      </c>
      <c r="J18" s="65" t="str">
        <f t="shared" ref="J18" si="2">CONCATENATE(C18,".",E18,".00.",G18)</f>
        <v>2.08.2.08.02.00.2.08.02.2.01.03</v>
      </c>
      <c r="K18" s="64" t="s">
        <v>22</v>
      </c>
      <c r="L18" s="66" t="s">
        <v>188</v>
      </c>
      <c r="M18" s="64">
        <v>5</v>
      </c>
      <c r="N18" s="64">
        <v>1</v>
      </c>
      <c r="O18" s="67">
        <v>2</v>
      </c>
      <c r="P18" s="67">
        <v>2</v>
      </c>
      <c r="Q18" s="67">
        <v>1</v>
      </c>
      <c r="R18" s="68">
        <v>3</v>
      </c>
      <c r="S18" s="66" t="str">
        <f>L18</f>
        <v>Honorarium Narasumber atau Pembahas, Moderator, Pembawa Acara, dan Panitia</v>
      </c>
      <c r="T18" s="66" t="str">
        <f>S18</f>
        <v>Honorarium Narasumber atau Pembahas, Moderator, Pembawa Acara, dan Panitia</v>
      </c>
      <c r="U18" s="69">
        <v>5400000</v>
      </c>
      <c r="V18" s="70"/>
      <c r="W18" s="71">
        <v>1</v>
      </c>
      <c r="X18" s="69">
        <f>U18</f>
        <v>5400000</v>
      </c>
      <c r="Y18" s="70"/>
      <c r="Z18" s="71">
        <f>W18</f>
        <v>1</v>
      </c>
      <c r="AA18" s="69">
        <f>U18</f>
        <v>5400000</v>
      </c>
      <c r="AB18" s="72"/>
    </row>
    <row r="19" spans="2:28" s="63" customFormat="1" ht="25.5" x14ac:dyDescent="0.25">
      <c r="B19" s="73">
        <v>2</v>
      </c>
      <c r="C19" s="64">
        <v>2.08</v>
      </c>
      <c r="D19" s="64" t="s">
        <v>47</v>
      </c>
      <c r="E19" s="64" t="s">
        <v>51</v>
      </c>
      <c r="F19" s="64" t="s">
        <v>52</v>
      </c>
      <c r="G19" s="64" t="s">
        <v>53</v>
      </c>
      <c r="H19" s="64" t="s">
        <v>191</v>
      </c>
      <c r="I19" s="64" t="s">
        <v>21</v>
      </c>
      <c r="J19" s="65" t="str">
        <f t="shared" si="1"/>
        <v>2.08.2.08.02.00.2.08.02.2.01.03</v>
      </c>
      <c r="K19" s="64" t="s">
        <v>22</v>
      </c>
      <c r="L19" s="66" t="s">
        <v>189</v>
      </c>
      <c r="M19" s="64">
        <v>5</v>
      </c>
      <c r="N19" s="64">
        <v>1</v>
      </c>
      <c r="O19" s="67">
        <v>2</v>
      </c>
      <c r="P19" s="67">
        <v>4</v>
      </c>
      <c r="Q19" s="67">
        <v>1</v>
      </c>
      <c r="R19" s="68">
        <v>4</v>
      </c>
      <c r="S19" s="66" t="str">
        <f>L19</f>
        <v>Belanja Perjalanan Dinas Paket Meeting Dalam Kota</v>
      </c>
      <c r="T19" s="66" t="str">
        <f>S19</f>
        <v>Belanja Perjalanan Dinas Paket Meeting Dalam Kota</v>
      </c>
      <c r="U19" s="69">
        <v>6800000</v>
      </c>
      <c r="V19" s="70"/>
      <c r="W19" s="71">
        <v>1</v>
      </c>
      <c r="X19" s="69">
        <f>U19</f>
        <v>6800000</v>
      </c>
      <c r="Y19" s="70"/>
      <c r="Z19" s="71">
        <f>W19</f>
        <v>1</v>
      </c>
      <c r="AA19" s="69">
        <f>U19</f>
        <v>6800000</v>
      </c>
      <c r="AB19" s="72"/>
    </row>
    <row r="20" spans="2:28" s="56" customFormat="1" ht="38.25" x14ac:dyDescent="0.25">
      <c r="B20" s="57">
        <v>2</v>
      </c>
      <c r="C20" s="58">
        <v>2.08</v>
      </c>
      <c r="D20" s="58" t="s">
        <v>47</v>
      </c>
      <c r="E20" s="58" t="s">
        <v>51</v>
      </c>
      <c r="F20" s="58" t="s">
        <v>55</v>
      </c>
      <c r="G20" s="59"/>
      <c r="H20" s="59"/>
      <c r="I20" s="59"/>
      <c r="J20" s="60" t="str">
        <f>CONCATENATE(C20,".",E20,".00.",F20)</f>
        <v>2.08.2.08.02.00.2.08.02.2.03</v>
      </c>
      <c r="K20" s="59"/>
      <c r="L20" s="61" t="s">
        <v>54</v>
      </c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62"/>
    </row>
    <row r="21" spans="2:28" s="94" customFormat="1" ht="38.25" x14ac:dyDescent="0.25">
      <c r="B21" s="93">
        <v>2</v>
      </c>
      <c r="C21" s="86">
        <v>2.08</v>
      </c>
      <c r="D21" s="86" t="s">
        <v>47</v>
      </c>
      <c r="E21" s="86" t="s">
        <v>51</v>
      </c>
      <c r="F21" s="86" t="s">
        <v>55</v>
      </c>
      <c r="G21" s="86" t="s">
        <v>56</v>
      </c>
      <c r="H21" s="86"/>
      <c r="I21" s="86" t="s">
        <v>21</v>
      </c>
      <c r="J21" s="87" t="str">
        <f>CONCATENATE(C21,".",E21,".00.",G21)</f>
        <v>2.08.2.08.02.00.2.08.02.2.03.03</v>
      </c>
      <c r="K21" s="86" t="s">
        <v>22</v>
      </c>
      <c r="L21" s="88" t="s">
        <v>57</v>
      </c>
      <c r="M21" s="86"/>
      <c r="N21" s="86"/>
      <c r="O21" s="89"/>
      <c r="P21" s="89"/>
      <c r="Q21" s="89"/>
      <c r="R21" s="90"/>
      <c r="S21" s="88"/>
      <c r="T21" s="88"/>
      <c r="U21" s="86"/>
      <c r="V21" s="86"/>
      <c r="W21" s="91"/>
      <c r="X21" s="86"/>
      <c r="Y21" s="86"/>
      <c r="Z21" s="91"/>
      <c r="AA21" s="86"/>
      <c r="AB21" s="92"/>
    </row>
    <row r="22" spans="2:28" s="63" customFormat="1" ht="25.5" x14ac:dyDescent="0.25">
      <c r="B22" s="73">
        <v>2</v>
      </c>
      <c r="C22" s="64">
        <v>2.08</v>
      </c>
      <c r="D22" s="64" t="s">
        <v>47</v>
      </c>
      <c r="E22" s="64" t="s">
        <v>51</v>
      </c>
      <c r="F22" s="64" t="s">
        <v>55</v>
      </c>
      <c r="G22" s="64" t="s">
        <v>56</v>
      </c>
      <c r="H22" s="64" t="s">
        <v>183</v>
      </c>
      <c r="I22" s="64" t="s">
        <v>21</v>
      </c>
      <c r="J22" s="65" t="str">
        <f t="shared" ref="J22:J27" si="3">CONCATENATE(C22,".",E22,".00.",G22)</f>
        <v>2.08.2.08.02.00.2.08.02.2.03.03</v>
      </c>
      <c r="K22" s="64" t="s">
        <v>22</v>
      </c>
      <c r="L22" s="66" t="s">
        <v>182</v>
      </c>
      <c r="M22" s="64">
        <v>5</v>
      </c>
      <c r="N22" s="64">
        <v>1</v>
      </c>
      <c r="O22" s="67">
        <v>2</v>
      </c>
      <c r="P22" s="67">
        <v>1</v>
      </c>
      <c r="Q22" s="67">
        <v>1</v>
      </c>
      <c r="R22" s="68">
        <v>24</v>
      </c>
      <c r="S22" s="66" t="str">
        <f t="shared" ref="S22:S27" si="4">L22</f>
        <v>Belanja Alat/Bahan untuk Kegiatan Kantor-Alat Tulis Kantor</v>
      </c>
      <c r="T22" s="66" t="str">
        <f t="shared" ref="T22:T27" si="5">S22</f>
        <v>Belanja Alat/Bahan untuk Kegiatan Kantor-Alat Tulis Kantor</v>
      </c>
      <c r="U22" s="69">
        <v>875000</v>
      </c>
      <c r="V22" s="70"/>
      <c r="W22" s="71">
        <v>1</v>
      </c>
      <c r="X22" s="69">
        <f t="shared" ref="X22:X27" si="6">U22</f>
        <v>875000</v>
      </c>
      <c r="Y22" s="70"/>
      <c r="Z22" s="71">
        <f t="shared" ref="Z22:Z27" si="7">W22</f>
        <v>1</v>
      </c>
      <c r="AA22" s="69">
        <f t="shared" ref="AA22:AA27" si="8">U22</f>
        <v>875000</v>
      </c>
      <c r="AB22" s="72"/>
    </row>
    <row r="23" spans="2:28" s="63" customFormat="1" ht="25.5" x14ac:dyDescent="0.25">
      <c r="B23" s="73">
        <v>2</v>
      </c>
      <c r="C23" s="64">
        <v>2.08</v>
      </c>
      <c r="D23" s="64" t="s">
        <v>47</v>
      </c>
      <c r="E23" s="64" t="s">
        <v>51</v>
      </c>
      <c r="F23" s="64" t="s">
        <v>55</v>
      </c>
      <c r="G23" s="64" t="s">
        <v>56</v>
      </c>
      <c r="H23" s="64" t="s">
        <v>185</v>
      </c>
      <c r="I23" s="64" t="s">
        <v>21</v>
      </c>
      <c r="J23" s="65" t="str">
        <f t="shared" si="3"/>
        <v>2.08.2.08.02.00.2.08.02.2.03.03</v>
      </c>
      <c r="K23" s="64" t="s">
        <v>22</v>
      </c>
      <c r="L23" s="66" t="s">
        <v>184</v>
      </c>
      <c r="M23" s="64">
        <v>5</v>
      </c>
      <c r="N23" s="64">
        <v>1</v>
      </c>
      <c r="O23" s="67">
        <v>2</v>
      </c>
      <c r="P23" s="67">
        <v>1</v>
      </c>
      <c r="Q23" s="67">
        <v>1</v>
      </c>
      <c r="R23" s="68">
        <v>26</v>
      </c>
      <c r="S23" s="66" t="str">
        <f t="shared" si="4"/>
        <v>Belanja Alat/Bahan untuk Kegiatan Kantor- Bahan Cetak</v>
      </c>
      <c r="T23" s="66" t="str">
        <f t="shared" si="5"/>
        <v>Belanja Alat/Bahan untuk Kegiatan Kantor- Bahan Cetak</v>
      </c>
      <c r="U23" s="69">
        <v>435000</v>
      </c>
      <c r="V23" s="70"/>
      <c r="W23" s="71">
        <v>1</v>
      </c>
      <c r="X23" s="69">
        <f t="shared" si="6"/>
        <v>435000</v>
      </c>
      <c r="Y23" s="70"/>
      <c r="Z23" s="71">
        <f t="shared" si="7"/>
        <v>1</v>
      </c>
      <c r="AA23" s="69">
        <f t="shared" si="8"/>
        <v>435000</v>
      </c>
      <c r="AB23" s="72"/>
    </row>
    <row r="24" spans="2:28" s="63" customFormat="1" ht="25.5" x14ac:dyDescent="0.25">
      <c r="B24" s="73">
        <v>2</v>
      </c>
      <c r="C24" s="64">
        <v>2.08</v>
      </c>
      <c r="D24" s="64" t="s">
        <v>47</v>
      </c>
      <c r="E24" s="64" t="s">
        <v>51</v>
      </c>
      <c r="F24" s="64" t="s">
        <v>55</v>
      </c>
      <c r="G24" s="64" t="s">
        <v>56</v>
      </c>
      <c r="H24" s="64" t="s">
        <v>192</v>
      </c>
      <c r="I24" s="64" t="s">
        <v>21</v>
      </c>
      <c r="J24" s="65" t="str">
        <f t="shared" ref="J24" si="9">CONCATENATE(C24,".",E24,".00.",G24)</f>
        <v>2.08.2.08.02.00.2.08.02.2.03.03</v>
      </c>
      <c r="K24" s="64" t="s">
        <v>22</v>
      </c>
      <c r="L24" s="66" t="s">
        <v>193</v>
      </c>
      <c r="M24" s="64">
        <v>5</v>
      </c>
      <c r="N24" s="64">
        <v>1</v>
      </c>
      <c r="O24" s="67">
        <v>2</v>
      </c>
      <c r="P24" s="67">
        <v>1</v>
      </c>
      <c r="Q24" s="67">
        <v>1</v>
      </c>
      <c r="R24" s="68">
        <v>27</v>
      </c>
      <c r="S24" s="66" t="str">
        <f t="shared" si="4"/>
        <v>Belanja Alat/Bahan untuk Kegiatan Kantor- Benda Pos</v>
      </c>
      <c r="T24" s="66" t="str">
        <f t="shared" si="5"/>
        <v>Belanja Alat/Bahan untuk Kegiatan Kantor- Benda Pos</v>
      </c>
      <c r="U24" s="69">
        <v>100000</v>
      </c>
      <c r="V24" s="70"/>
      <c r="W24" s="71">
        <v>1</v>
      </c>
      <c r="X24" s="69">
        <f t="shared" si="6"/>
        <v>100000</v>
      </c>
      <c r="Y24" s="70"/>
      <c r="Z24" s="71">
        <f t="shared" si="7"/>
        <v>1</v>
      </c>
      <c r="AA24" s="69">
        <f t="shared" si="8"/>
        <v>100000</v>
      </c>
      <c r="AB24" s="72"/>
    </row>
    <row r="25" spans="2:28" s="63" customFormat="1" x14ac:dyDescent="0.25">
      <c r="B25" s="73">
        <v>2</v>
      </c>
      <c r="C25" s="64">
        <v>2.08</v>
      </c>
      <c r="D25" s="64" t="s">
        <v>47</v>
      </c>
      <c r="E25" s="64" t="s">
        <v>51</v>
      </c>
      <c r="F25" s="64" t="s">
        <v>55</v>
      </c>
      <c r="G25" s="64" t="s">
        <v>56</v>
      </c>
      <c r="H25" s="64" t="s">
        <v>187</v>
      </c>
      <c r="I25" s="64" t="s">
        <v>21</v>
      </c>
      <c r="J25" s="65" t="str">
        <f t="shared" si="3"/>
        <v>2.08.2.08.02.00.2.08.02.2.03.03</v>
      </c>
      <c r="K25" s="64" t="s">
        <v>22</v>
      </c>
      <c r="L25" s="66" t="s">
        <v>186</v>
      </c>
      <c r="M25" s="64">
        <v>5</v>
      </c>
      <c r="N25" s="64">
        <v>1</v>
      </c>
      <c r="O25" s="67">
        <v>2</v>
      </c>
      <c r="P25" s="67">
        <v>1</v>
      </c>
      <c r="Q25" s="67">
        <v>1</v>
      </c>
      <c r="R25" s="68">
        <v>52</v>
      </c>
      <c r="S25" s="66" t="str">
        <f t="shared" si="4"/>
        <v>Belanja Makanan dan Minuman Rapat</v>
      </c>
      <c r="T25" s="66" t="str">
        <f t="shared" si="5"/>
        <v>Belanja Makanan dan Minuman Rapat</v>
      </c>
      <c r="U25" s="69">
        <v>2100000</v>
      </c>
      <c r="V25" s="70"/>
      <c r="W25" s="71">
        <v>1</v>
      </c>
      <c r="X25" s="69">
        <f t="shared" si="6"/>
        <v>2100000</v>
      </c>
      <c r="Y25" s="70"/>
      <c r="Z25" s="71">
        <f t="shared" si="7"/>
        <v>1</v>
      </c>
      <c r="AA25" s="69">
        <f t="shared" si="8"/>
        <v>2100000</v>
      </c>
      <c r="AB25" s="72"/>
    </row>
    <row r="26" spans="2:28" s="63" customFormat="1" ht="25.5" x14ac:dyDescent="0.25">
      <c r="B26" s="73">
        <v>2</v>
      </c>
      <c r="C26" s="64">
        <v>2.08</v>
      </c>
      <c r="D26" s="64" t="s">
        <v>47</v>
      </c>
      <c r="E26" s="64" t="s">
        <v>51</v>
      </c>
      <c r="F26" s="64" t="s">
        <v>55</v>
      </c>
      <c r="G26" s="64" t="s">
        <v>56</v>
      </c>
      <c r="H26" s="64" t="s">
        <v>190</v>
      </c>
      <c r="I26" s="64" t="s">
        <v>21</v>
      </c>
      <c r="J26" s="65" t="str">
        <f t="shared" si="3"/>
        <v>2.08.2.08.02.00.2.08.02.2.03.03</v>
      </c>
      <c r="K26" s="64" t="s">
        <v>22</v>
      </c>
      <c r="L26" s="66" t="s">
        <v>188</v>
      </c>
      <c r="M26" s="64">
        <v>5</v>
      </c>
      <c r="N26" s="64">
        <v>1</v>
      </c>
      <c r="O26" s="67">
        <v>2</v>
      </c>
      <c r="P26" s="67">
        <v>2</v>
      </c>
      <c r="Q26" s="67">
        <v>1</v>
      </c>
      <c r="R26" s="68">
        <v>3</v>
      </c>
      <c r="S26" s="66" t="str">
        <f t="shared" si="4"/>
        <v>Honorarium Narasumber atau Pembahas, Moderator, Pembawa Acara, dan Panitia</v>
      </c>
      <c r="T26" s="66" t="str">
        <f t="shared" si="5"/>
        <v>Honorarium Narasumber atau Pembahas, Moderator, Pembawa Acara, dan Panitia</v>
      </c>
      <c r="U26" s="69">
        <v>3600000</v>
      </c>
      <c r="V26" s="70"/>
      <c r="W26" s="71">
        <v>1</v>
      </c>
      <c r="X26" s="69">
        <f t="shared" si="6"/>
        <v>3600000</v>
      </c>
      <c r="Y26" s="70"/>
      <c r="Z26" s="71">
        <f t="shared" si="7"/>
        <v>1</v>
      </c>
      <c r="AA26" s="69">
        <f t="shared" si="8"/>
        <v>3600000</v>
      </c>
      <c r="AB26" s="72"/>
    </row>
    <row r="27" spans="2:28" s="63" customFormat="1" ht="25.5" x14ac:dyDescent="0.25">
      <c r="B27" s="73">
        <v>2</v>
      </c>
      <c r="C27" s="64">
        <v>2.08</v>
      </c>
      <c r="D27" s="64" t="s">
        <v>47</v>
      </c>
      <c r="E27" s="64" t="s">
        <v>51</v>
      </c>
      <c r="F27" s="64" t="s">
        <v>55</v>
      </c>
      <c r="G27" s="64" t="s">
        <v>56</v>
      </c>
      <c r="H27" s="64" t="s">
        <v>191</v>
      </c>
      <c r="I27" s="64" t="s">
        <v>21</v>
      </c>
      <c r="J27" s="65" t="str">
        <f t="shared" si="3"/>
        <v>2.08.2.08.02.00.2.08.02.2.03.03</v>
      </c>
      <c r="K27" s="64" t="s">
        <v>22</v>
      </c>
      <c r="L27" s="66" t="s">
        <v>189</v>
      </c>
      <c r="M27" s="64">
        <v>5</v>
      </c>
      <c r="N27" s="64">
        <v>1</v>
      </c>
      <c r="O27" s="67">
        <v>2</v>
      </c>
      <c r="P27" s="67">
        <v>4</v>
      </c>
      <c r="Q27" s="67">
        <v>1</v>
      </c>
      <c r="R27" s="68">
        <v>4</v>
      </c>
      <c r="S27" s="66" t="str">
        <f t="shared" si="4"/>
        <v>Belanja Perjalanan Dinas Paket Meeting Dalam Kota</v>
      </c>
      <c r="T27" s="66" t="str">
        <f t="shared" si="5"/>
        <v>Belanja Perjalanan Dinas Paket Meeting Dalam Kota</v>
      </c>
      <c r="U27" s="69">
        <v>4250000</v>
      </c>
      <c r="V27" s="70"/>
      <c r="W27" s="71">
        <v>1</v>
      </c>
      <c r="X27" s="69">
        <f t="shared" si="6"/>
        <v>4250000</v>
      </c>
      <c r="Y27" s="70"/>
      <c r="Z27" s="71">
        <f t="shared" si="7"/>
        <v>1</v>
      </c>
      <c r="AA27" s="69">
        <f t="shared" si="8"/>
        <v>4250000</v>
      </c>
      <c r="AB27" s="72"/>
    </row>
    <row r="28" spans="2:28" s="49" customFormat="1" x14ac:dyDescent="0.25">
      <c r="B28" s="50">
        <v>2</v>
      </c>
      <c r="C28" s="51">
        <v>2.08</v>
      </c>
      <c r="D28" s="51" t="s">
        <v>47</v>
      </c>
      <c r="E28" s="51" t="s">
        <v>58</v>
      </c>
      <c r="F28" s="52"/>
      <c r="G28" s="52"/>
      <c r="H28" s="52"/>
      <c r="I28" s="52"/>
      <c r="J28" s="53" t="str">
        <f>CONCATENATE(C28,".",E28,".00.",E28)</f>
        <v>2.08.2.08.03.00.2.08.03</v>
      </c>
      <c r="K28" s="52"/>
      <c r="L28" s="54" t="s">
        <v>59</v>
      </c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5"/>
    </row>
    <row r="29" spans="2:28" s="56" customFormat="1" ht="38.25" x14ac:dyDescent="0.25">
      <c r="B29" s="57">
        <v>2</v>
      </c>
      <c r="C29" s="58">
        <v>2.08</v>
      </c>
      <c r="D29" s="58" t="s">
        <v>47</v>
      </c>
      <c r="E29" s="58" t="s">
        <v>58</v>
      </c>
      <c r="F29" s="58" t="s">
        <v>62</v>
      </c>
      <c r="G29" s="59"/>
      <c r="H29" s="59"/>
      <c r="I29" s="59"/>
      <c r="J29" s="60" t="str">
        <f>CONCATENATE(C29,".",E29,".00.",F29)</f>
        <v>2.08.2.08.03.00.2.08.03.2.01</v>
      </c>
      <c r="K29" s="59"/>
      <c r="L29" s="61" t="s">
        <v>60</v>
      </c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62"/>
    </row>
    <row r="30" spans="2:28" s="94" customFormat="1" ht="63.75" x14ac:dyDescent="0.25">
      <c r="B30" s="93">
        <v>2</v>
      </c>
      <c r="C30" s="86">
        <v>2.08</v>
      </c>
      <c r="D30" s="86" t="s">
        <v>47</v>
      </c>
      <c r="E30" s="86" t="s">
        <v>58</v>
      </c>
      <c r="F30" s="86" t="s">
        <v>62</v>
      </c>
      <c r="G30" s="86" t="s">
        <v>63</v>
      </c>
      <c r="H30" s="86"/>
      <c r="I30" s="86" t="s">
        <v>21</v>
      </c>
      <c r="J30" s="87" t="str">
        <f>CONCATENATE(C30,".",E30,".00.",G30)</f>
        <v>2.08.2.08.03.00.2.08.03.2.01.01</v>
      </c>
      <c r="K30" s="86" t="s">
        <v>22</v>
      </c>
      <c r="L30" s="88" t="s">
        <v>61</v>
      </c>
      <c r="M30" s="86"/>
      <c r="N30" s="86"/>
      <c r="O30" s="89"/>
      <c r="P30" s="89"/>
      <c r="Q30" s="89"/>
      <c r="R30" s="90"/>
      <c r="S30" s="88"/>
      <c r="T30" s="88"/>
      <c r="U30" s="86"/>
      <c r="V30" s="86"/>
      <c r="W30" s="91"/>
      <c r="X30" s="86"/>
      <c r="Y30" s="86"/>
      <c r="Z30" s="91"/>
      <c r="AA30" s="86"/>
      <c r="AB30" s="92"/>
    </row>
    <row r="31" spans="2:28" s="63" customFormat="1" ht="25.5" x14ac:dyDescent="0.25">
      <c r="B31" s="73">
        <v>2</v>
      </c>
      <c r="C31" s="64">
        <v>2.08</v>
      </c>
      <c r="D31" s="64" t="s">
        <v>47</v>
      </c>
      <c r="E31" s="64" t="s">
        <v>58</v>
      </c>
      <c r="F31" s="64" t="s">
        <v>62</v>
      </c>
      <c r="G31" s="64" t="s">
        <v>63</v>
      </c>
      <c r="H31" s="64" t="s">
        <v>183</v>
      </c>
      <c r="I31" s="64" t="s">
        <v>21</v>
      </c>
      <c r="J31" s="65" t="str">
        <f t="shared" ref="J31:J36" si="10">CONCATENATE(C31,".",E31,".00.",G31)</f>
        <v>2.08.2.08.03.00.2.08.03.2.01.01</v>
      </c>
      <c r="K31" s="64" t="s">
        <v>22</v>
      </c>
      <c r="L31" s="66" t="s">
        <v>182</v>
      </c>
      <c r="M31" s="64">
        <v>5</v>
      </c>
      <c r="N31" s="64">
        <v>1</v>
      </c>
      <c r="O31" s="67">
        <v>2</v>
      </c>
      <c r="P31" s="67">
        <v>1</v>
      </c>
      <c r="Q31" s="67">
        <v>1</v>
      </c>
      <c r="R31" s="68">
        <v>24</v>
      </c>
      <c r="S31" s="66" t="str">
        <f t="shared" ref="S31:S36" si="11">L31</f>
        <v>Belanja Alat/Bahan untuk Kegiatan Kantor-Alat Tulis Kantor</v>
      </c>
      <c r="T31" s="66" t="str">
        <f t="shared" ref="T31:T36" si="12">S31</f>
        <v>Belanja Alat/Bahan untuk Kegiatan Kantor-Alat Tulis Kantor</v>
      </c>
      <c r="U31" s="69">
        <v>1611000</v>
      </c>
      <c r="V31" s="70"/>
      <c r="W31" s="71">
        <v>1</v>
      </c>
      <c r="X31" s="69">
        <f t="shared" ref="X31:X36" si="13">U31</f>
        <v>1611000</v>
      </c>
      <c r="Y31" s="70"/>
      <c r="Z31" s="71">
        <f t="shared" ref="Z31:Z36" si="14">W31</f>
        <v>1</v>
      </c>
      <c r="AA31" s="69">
        <f t="shared" ref="AA31:AA36" si="15">U31</f>
        <v>1611000</v>
      </c>
      <c r="AB31" s="72"/>
    </row>
    <row r="32" spans="2:28" s="63" customFormat="1" ht="25.5" x14ac:dyDescent="0.25">
      <c r="B32" s="73">
        <v>2</v>
      </c>
      <c r="C32" s="64">
        <v>2.08</v>
      </c>
      <c r="D32" s="64" t="s">
        <v>47</v>
      </c>
      <c r="E32" s="64" t="s">
        <v>58</v>
      </c>
      <c r="F32" s="64" t="s">
        <v>62</v>
      </c>
      <c r="G32" s="64" t="s">
        <v>63</v>
      </c>
      <c r="H32" s="64" t="s">
        <v>185</v>
      </c>
      <c r="I32" s="64" t="s">
        <v>21</v>
      </c>
      <c r="J32" s="65" t="str">
        <f t="shared" si="10"/>
        <v>2.08.2.08.03.00.2.08.03.2.01.01</v>
      </c>
      <c r="K32" s="64" t="s">
        <v>22</v>
      </c>
      <c r="L32" s="66" t="s">
        <v>184</v>
      </c>
      <c r="M32" s="64">
        <v>5</v>
      </c>
      <c r="N32" s="64">
        <v>1</v>
      </c>
      <c r="O32" s="67">
        <v>2</v>
      </c>
      <c r="P32" s="67">
        <v>1</v>
      </c>
      <c r="Q32" s="67">
        <v>1</v>
      </c>
      <c r="R32" s="68">
        <v>26</v>
      </c>
      <c r="S32" s="66" t="str">
        <f t="shared" si="11"/>
        <v>Belanja Alat/Bahan untuk Kegiatan Kantor- Bahan Cetak</v>
      </c>
      <c r="T32" s="66" t="str">
        <f t="shared" si="12"/>
        <v>Belanja Alat/Bahan untuk Kegiatan Kantor- Bahan Cetak</v>
      </c>
      <c r="U32" s="69">
        <v>299000</v>
      </c>
      <c r="V32" s="70"/>
      <c r="W32" s="71">
        <v>1</v>
      </c>
      <c r="X32" s="69">
        <f t="shared" si="13"/>
        <v>299000</v>
      </c>
      <c r="Y32" s="70"/>
      <c r="Z32" s="71">
        <f t="shared" si="14"/>
        <v>1</v>
      </c>
      <c r="AA32" s="69">
        <f t="shared" si="15"/>
        <v>299000</v>
      </c>
      <c r="AB32" s="72"/>
    </row>
    <row r="33" spans="2:28" s="63" customFormat="1" ht="25.5" x14ac:dyDescent="0.25">
      <c r="B33" s="73">
        <v>2</v>
      </c>
      <c r="C33" s="64">
        <v>2.08</v>
      </c>
      <c r="D33" s="64" t="s">
        <v>47</v>
      </c>
      <c r="E33" s="64" t="s">
        <v>58</v>
      </c>
      <c r="F33" s="64" t="s">
        <v>62</v>
      </c>
      <c r="G33" s="64" t="s">
        <v>63</v>
      </c>
      <c r="H33" s="64" t="s">
        <v>192</v>
      </c>
      <c r="I33" s="64" t="s">
        <v>21</v>
      </c>
      <c r="J33" s="65" t="str">
        <f t="shared" si="10"/>
        <v>2.08.2.08.03.00.2.08.03.2.01.01</v>
      </c>
      <c r="K33" s="64" t="s">
        <v>22</v>
      </c>
      <c r="L33" s="66" t="s">
        <v>193</v>
      </c>
      <c r="M33" s="64">
        <v>5</v>
      </c>
      <c r="N33" s="64">
        <v>1</v>
      </c>
      <c r="O33" s="67">
        <v>2</v>
      </c>
      <c r="P33" s="67">
        <v>1</v>
      </c>
      <c r="Q33" s="67">
        <v>1</v>
      </c>
      <c r="R33" s="68">
        <v>27</v>
      </c>
      <c r="S33" s="66" t="str">
        <f t="shared" si="11"/>
        <v>Belanja Alat/Bahan untuk Kegiatan Kantor- Benda Pos</v>
      </c>
      <c r="T33" s="66" t="str">
        <f t="shared" si="12"/>
        <v>Belanja Alat/Bahan untuk Kegiatan Kantor- Benda Pos</v>
      </c>
      <c r="U33" s="69">
        <v>100000</v>
      </c>
      <c r="V33" s="70"/>
      <c r="W33" s="71">
        <v>1</v>
      </c>
      <c r="X33" s="69">
        <f t="shared" si="13"/>
        <v>100000</v>
      </c>
      <c r="Y33" s="70"/>
      <c r="Z33" s="71">
        <f t="shared" si="14"/>
        <v>1</v>
      </c>
      <c r="AA33" s="69">
        <f t="shared" si="15"/>
        <v>100000</v>
      </c>
      <c r="AB33" s="72"/>
    </row>
    <row r="34" spans="2:28" s="63" customFormat="1" x14ac:dyDescent="0.25">
      <c r="B34" s="73">
        <v>2</v>
      </c>
      <c r="C34" s="64">
        <v>2.08</v>
      </c>
      <c r="D34" s="64" t="s">
        <v>47</v>
      </c>
      <c r="E34" s="64" t="s">
        <v>58</v>
      </c>
      <c r="F34" s="64" t="s">
        <v>62</v>
      </c>
      <c r="G34" s="64" t="s">
        <v>63</v>
      </c>
      <c r="H34" s="64" t="s">
        <v>187</v>
      </c>
      <c r="I34" s="64" t="s">
        <v>21</v>
      </c>
      <c r="J34" s="65" t="str">
        <f t="shared" si="10"/>
        <v>2.08.2.08.03.00.2.08.03.2.01.01</v>
      </c>
      <c r="K34" s="64" t="s">
        <v>22</v>
      </c>
      <c r="L34" s="66" t="s">
        <v>186</v>
      </c>
      <c r="M34" s="64">
        <v>5</v>
      </c>
      <c r="N34" s="64">
        <v>1</v>
      </c>
      <c r="O34" s="67">
        <v>2</v>
      </c>
      <c r="P34" s="67">
        <v>1</v>
      </c>
      <c r="Q34" s="67">
        <v>1</v>
      </c>
      <c r="R34" s="68">
        <v>52</v>
      </c>
      <c r="S34" s="66" t="str">
        <f t="shared" si="11"/>
        <v>Belanja Makanan dan Minuman Rapat</v>
      </c>
      <c r="T34" s="66" t="str">
        <f t="shared" si="12"/>
        <v>Belanja Makanan dan Minuman Rapat</v>
      </c>
      <c r="U34" s="69">
        <v>2100000</v>
      </c>
      <c r="V34" s="70"/>
      <c r="W34" s="71">
        <v>1</v>
      </c>
      <c r="X34" s="69">
        <f t="shared" si="13"/>
        <v>2100000</v>
      </c>
      <c r="Y34" s="70"/>
      <c r="Z34" s="71">
        <f t="shared" si="14"/>
        <v>1</v>
      </c>
      <c r="AA34" s="69">
        <f t="shared" si="15"/>
        <v>2100000</v>
      </c>
      <c r="AB34" s="72"/>
    </row>
    <row r="35" spans="2:28" s="63" customFormat="1" ht="25.5" x14ac:dyDescent="0.25">
      <c r="B35" s="73">
        <v>2</v>
      </c>
      <c r="C35" s="64">
        <v>2.08</v>
      </c>
      <c r="D35" s="64" t="s">
        <v>47</v>
      </c>
      <c r="E35" s="64" t="s">
        <v>58</v>
      </c>
      <c r="F35" s="64" t="s">
        <v>62</v>
      </c>
      <c r="G35" s="64" t="s">
        <v>63</v>
      </c>
      <c r="H35" s="64" t="s">
        <v>190</v>
      </c>
      <c r="I35" s="64" t="s">
        <v>21</v>
      </c>
      <c r="J35" s="65" t="str">
        <f t="shared" si="10"/>
        <v>2.08.2.08.03.00.2.08.03.2.01.01</v>
      </c>
      <c r="K35" s="64" t="s">
        <v>22</v>
      </c>
      <c r="L35" s="66" t="s">
        <v>188</v>
      </c>
      <c r="M35" s="64">
        <v>5</v>
      </c>
      <c r="N35" s="64">
        <v>1</v>
      </c>
      <c r="O35" s="67">
        <v>2</v>
      </c>
      <c r="P35" s="67">
        <v>2</v>
      </c>
      <c r="Q35" s="67">
        <v>1</v>
      </c>
      <c r="R35" s="68">
        <v>3</v>
      </c>
      <c r="S35" s="66" t="str">
        <f t="shared" si="11"/>
        <v>Honorarium Narasumber atau Pembahas, Moderator, Pembawa Acara, dan Panitia</v>
      </c>
      <c r="T35" s="66" t="str">
        <f t="shared" si="12"/>
        <v>Honorarium Narasumber atau Pembahas, Moderator, Pembawa Acara, dan Panitia</v>
      </c>
      <c r="U35" s="69">
        <v>3600000</v>
      </c>
      <c r="V35" s="70"/>
      <c r="W35" s="71">
        <v>1</v>
      </c>
      <c r="X35" s="69">
        <f t="shared" si="13"/>
        <v>3600000</v>
      </c>
      <c r="Y35" s="70"/>
      <c r="Z35" s="71">
        <f t="shared" si="14"/>
        <v>1</v>
      </c>
      <c r="AA35" s="69">
        <f t="shared" si="15"/>
        <v>3600000</v>
      </c>
      <c r="AB35" s="72"/>
    </row>
    <row r="36" spans="2:28" s="63" customFormat="1" ht="25.5" x14ac:dyDescent="0.25">
      <c r="B36" s="73">
        <v>2</v>
      </c>
      <c r="C36" s="64">
        <v>2.08</v>
      </c>
      <c r="D36" s="64" t="s">
        <v>47</v>
      </c>
      <c r="E36" s="64" t="s">
        <v>58</v>
      </c>
      <c r="F36" s="64" t="s">
        <v>62</v>
      </c>
      <c r="G36" s="64" t="s">
        <v>63</v>
      </c>
      <c r="H36" s="64" t="s">
        <v>191</v>
      </c>
      <c r="I36" s="64" t="s">
        <v>21</v>
      </c>
      <c r="J36" s="65" t="str">
        <f t="shared" si="10"/>
        <v>2.08.2.08.03.00.2.08.03.2.01.01</v>
      </c>
      <c r="K36" s="64" t="s">
        <v>22</v>
      </c>
      <c r="L36" s="66" t="s">
        <v>189</v>
      </c>
      <c r="M36" s="64">
        <v>5</v>
      </c>
      <c r="N36" s="64">
        <v>1</v>
      </c>
      <c r="O36" s="67">
        <v>2</v>
      </c>
      <c r="P36" s="67">
        <v>4</v>
      </c>
      <c r="Q36" s="67">
        <v>1</v>
      </c>
      <c r="R36" s="68">
        <v>4</v>
      </c>
      <c r="S36" s="66" t="str">
        <f t="shared" si="11"/>
        <v>Belanja Perjalanan Dinas Paket Meeting Dalam Kota</v>
      </c>
      <c r="T36" s="66" t="str">
        <f t="shared" si="12"/>
        <v>Belanja Perjalanan Dinas Paket Meeting Dalam Kota</v>
      </c>
      <c r="U36" s="69">
        <v>4250000</v>
      </c>
      <c r="V36" s="70"/>
      <c r="W36" s="71">
        <v>1</v>
      </c>
      <c r="X36" s="69">
        <f t="shared" si="13"/>
        <v>4250000</v>
      </c>
      <c r="Y36" s="70"/>
      <c r="Z36" s="71">
        <f t="shared" si="14"/>
        <v>1</v>
      </c>
      <c r="AA36" s="69">
        <f t="shared" si="15"/>
        <v>4250000</v>
      </c>
      <c r="AB36" s="72"/>
    </row>
    <row r="37" spans="2:28" s="56" customFormat="1" ht="51" x14ac:dyDescent="0.25">
      <c r="B37" s="57">
        <v>2</v>
      </c>
      <c r="C37" s="58">
        <v>2.08</v>
      </c>
      <c r="D37" s="58" t="s">
        <v>47</v>
      </c>
      <c r="E37" s="58" t="s">
        <v>58</v>
      </c>
      <c r="F37" s="58" t="s">
        <v>66</v>
      </c>
      <c r="G37" s="59"/>
      <c r="H37" s="59"/>
      <c r="I37" s="59"/>
      <c r="J37" s="60" t="str">
        <f>CONCATENATE(C37,".",E37,".00.",F37)</f>
        <v>2.08.2.08.03.00.2.08.03.2.02</v>
      </c>
      <c r="K37" s="59"/>
      <c r="L37" s="61" t="s">
        <v>64</v>
      </c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62"/>
    </row>
    <row r="38" spans="2:28" s="94" customFormat="1" ht="38.25" x14ac:dyDescent="0.25">
      <c r="B38" s="93">
        <v>2</v>
      </c>
      <c r="C38" s="86">
        <v>2.08</v>
      </c>
      <c r="D38" s="86" t="s">
        <v>47</v>
      </c>
      <c r="E38" s="86" t="s">
        <v>58</v>
      </c>
      <c r="F38" s="86" t="s">
        <v>66</v>
      </c>
      <c r="G38" s="86" t="s">
        <v>67</v>
      </c>
      <c r="H38" s="86"/>
      <c r="I38" s="86" t="s">
        <v>21</v>
      </c>
      <c r="J38" s="87" t="str">
        <f>CONCATENATE(C38,".",E38,".00.",G38)</f>
        <v>2.08.2.08.03.00.2.08.03.2.02.01</v>
      </c>
      <c r="K38" s="86" t="s">
        <v>22</v>
      </c>
      <c r="L38" s="88" t="s">
        <v>65</v>
      </c>
      <c r="M38" s="86"/>
      <c r="N38" s="86"/>
      <c r="O38" s="89"/>
      <c r="P38" s="89"/>
      <c r="Q38" s="89"/>
      <c r="R38" s="90"/>
      <c r="S38" s="88"/>
      <c r="T38" s="88"/>
      <c r="U38" s="86"/>
      <c r="V38" s="86"/>
      <c r="W38" s="91"/>
      <c r="X38" s="86"/>
      <c r="Y38" s="86"/>
      <c r="Z38" s="91"/>
      <c r="AA38" s="86"/>
      <c r="AB38" s="92"/>
    </row>
    <row r="39" spans="2:28" s="63" customFormat="1" ht="25.5" x14ac:dyDescent="0.25">
      <c r="B39" s="73">
        <v>2</v>
      </c>
      <c r="C39" s="64">
        <v>2.08</v>
      </c>
      <c r="D39" s="64" t="s">
        <v>47</v>
      </c>
      <c r="E39" s="64" t="s">
        <v>58</v>
      </c>
      <c r="F39" s="64" t="s">
        <v>66</v>
      </c>
      <c r="G39" s="64" t="s">
        <v>67</v>
      </c>
      <c r="H39" s="64" t="s">
        <v>183</v>
      </c>
      <c r="I39" s="64" t="s">
        <v>21</v>
      </c>
      <c r="J39" s="65" t="str">
        <f t="shared" ref="J39:J44" si="16">CONCATENATE(C39,".",E39,".00.",G39)</f>
        <v>2.08.2.08.03.00.2.08.03.2.02.01</v>
      </c>
      <c r="K39" s="64" t="s">
        <v>22</v>
      </c>
      <c r="L39" s="66" t="s">
        <v>182</v>
      </c>
      <c r="M39" s="64">
        <v>5</v>
      </c>
      <c r="N39" s="64">
        <v>1</v>
      </c>
      <c r="O39" s="67">
        <v>2</v>
      </c>
      <c r="P39" s="67">
        <v>1</v>
      </c>
      <c r="Q39" s="67">
        <v>1</v>
      </c>
      <c r="R39" s="68">
        <v>24</v>
      </c>
      <c r="S39" s="66" t="str">
        <f t="shared" ref="S39:S44" si="17">L39</f>
        <v>Belanja Alat/Bahan untuk Kegiatan Kantor-Alat Tulis Kantor</v>
      </c>
      <c r="T39" s="66" t="str">
        <f t="shared" ref="T39:T44" si="18">S39</f>
        <v>Belanja Alat/Bahan untuk Kegiatan Kantor-Alat Tulis Kantor</v>
      </c>
      <c r="U39" s="69">
        <v>101000</v>
      </c>
      <c r="V39" s="70"/>
      <c r="W39" s="71">
        <v>1</v>
      </c>
      <c r="X39" s="69">
        <f t="shared" ref="X39:X44" si="19">U39</f>
        <v>101000</v>
      </c>
      <c r="Y39" s="70"/>
      <c r="Z39" s="71">
        <f t="shared" ref="Z39:Z44" si="20">W39</f>
        <v>1</v>
      </c>
      <c r="AA39" s="69">
        <f t="shared" ref="AA39:AA44" si="21">U39</f>
        <v>101000</v>
      </c>
      <c r="AB39" s="72"/>
    </row>
    <row r="40" spans="2:28" s="63" customFormat="1" ht="25.5" x14ac:dyDescent="0.25">
      <c r="B40" s="73">
        <v>2</v>
      </c>
      <c r="C40" s="64">
        <v>2.08</v>
      </c>
      <c r="D40" s="64" t="s">
        <v>47</v>
      </c>
      <c r="E40" s="64" t="s">
        <v>58</v>
      </c>
      <c r="F40" s="64" t="s">
        <v>66</v>
      </c>
      <c r="G40" s="64" t="s">
        <v>67</v>
      </c>
      <c r="H40" s="64" t="s">
        <v>185</v>
      </c>
      <c r="I40" s="64" t="s">
        <v>21</v>
      </c>
      <c r="J40" s="65" t="str">
        <f t="shared" si="16"/>
        <v>2.08.2.08.03.00.2.08.03.2.02.01</v>
      </c>
      <c r="K40" s="64" t="s">
        <v>22</v>
      </c>
      <c r="L40" s="66" t="s">
        <v>184</v>
      </c>
      <c r="M40" s="64">
        <v>5</v>
      </c>
      <c r="N40" s="64">
        <v>1</v>
      </c>
      <c r="O40" s="67">
        <v>2</v>
      </c>
      <c r="P40" s="67">
        <v>1</v>
      </c>
      <c r="Q40" s="67">
        <v>1</v>
      </c>
      <c r="R40" s="68">
        <v>26</v>
      </c>
      <c r="S40" s="66" t="str">
        <f t="shared" si="17"/>
        <v>Belanja Alat/Bahan untuk Kegiatan Kantor- Bahan Cetak</v>
      </c>
      <c r="T40" s="66" t="str">
        <f t="shared" si="18"/>
        <v>Belanja Alat/Bahan untuk Kegiatan Kantor- Bahan Cetak</v>
      </c>
      <c r="U40" s="69">
        <v>349000</v>
      </c>
      <c r="V40" s="70"/>
      <c r="W40" s="71">
        <v>1</v>
      </c>
      <c r="X40" s="69">
        <f t="shared" si="19"/>
        <v>349000</v>
      </c>
      <c r="Y40" s="70"/>
      <c r="Z40" s="71">
        <f t="shared" si="20"/>
        <v>1</v>
      </c>
      <c r="AA40" s="69">
        <f t="shared" si="21"/>
        <v>349000</v>
      </c>
      <c r="AB40" s="72"/>
    </row>
    <row r="41" spans="2:28" s="63" customFormat="1" x14ac:dyDescent="0.25">
      <c r="B41" s="73">
        <v>2</v>
      </c>
      <c r="C41" s="64">
        <v>2.08</v>
      </c>
      <c r="D41" s="64" t="s">
        <v>47</v>
      </c>
      <c r="E41" s="64" t="s">
        <v>58</v>
      </c>
      <c r="F41" s="64" t="s">
        <v>66</v>
      </c>
      <c r="G41" s="64" t="s">
        <v>67</v>
      </c>
      <c r="H41" s="64" t="s">
        <v>187</v>
      </c>
      <c r="I41" s="64" t="s">
        <v>21</v>
      </c>
      <c r="J41" s="65" t="str">
        <f t="shared" si="16"/>
        <v>2.08.2.08.03.00.2.08.03.2.02.01</v>
      </c>
      <c r="K41" s="64" t="s">
        <v>22</v>
      </c>
      <c r="L41" s="66" t="s">
        <v>186</v>
      </c>
      <c r="M41" s="64">
        <v>5</v>
      </c>
      <c r="N41" s="64">
        <v>1</v>
      </c>
      <c r="O41" s="67">
        <v>2</v>
      </c>
      <c r="P41" s="67">
        <v>1</v>
      </c>
      <c r="Q41" s="67">
        <v>1</v>
      </c>
      <c r="R41" s="68">
        <v>52</v>
      </c>
      <c r="S41" s="66" t="str">
        <f t="shared" si="17"/>
        <v>Belanja Makanan dan Minuman Rapat</v>
      </c>
      <c r="T41" s="66" t="str">
        <f t="shared" si="18"/>
        <v>Belanja Makanan dan Minuman Rapat</v>
      </c>
      <c r="U41" s="69">
        <v>5250000</v>
      </c>
      <c r="V41" s="70"/>
      <c r="W41" s="71">
        <v>1</v>
      </c>
      <c r="X41" s="69">
        <f t="shared" si="19"/>
        <v>5250000</v>
      </c>
      <c r="Y41" s="70"/>
      <c r="Z41" s="71">
        <f t="shared" si="20"/>
        <v>1</v>
      </c>
      <c r="AA41" s="69">
        <f t="shared" si="21"/>
        <v>5250000</v>
      </c>
      <c r="AB41" s="72"/>
    </row>
    <row r="42" spans="2:28" s="63" customFormat="1" ht="25.5" x14ac:dyDescent="0.25">
      <c r="B42" s="73">
        <v>2</v>
      </c>
      <c r="C42" s="64">
        <v>2.08</v>
      </c>
      <c r="D42" s="64" t="s">
        <v>47</v>
      </c>
      <c r="E42" s="64" t="s">
        <v>58</v>
      </c>
      <c r="F42" s="64" t="s">
        <v>66</v>
      </c>
      <c r="G42" s="64" t="s">
        <v>67</v>
      </c>
      <c r="H42" s="64" t="s">
        <v>190</v>
      </c>
      <c r="I42" s="64" t="s">
        <v>21</v>
      </c>
      <c r="J42" s="65" t="str">
        <f t="shared" si="16"/>
        <v>2.08.2.08.03.00.2.08.03.2.02.01</v>
      </c>
      <c r="K42" s="64" t="s">
        <v>22</v>
      </c>
      <c r="L42" s="66" t="s">
        <v>188</v>
      </c>
      <c r="M42" s="64">
        <v>5</v>
      </c>
      <c r="N42" s="64">
        <v>1</v>
      </c>
      <c r="O42" s="67">
        <v>2</v>
      </c>
      <c r="P42" s="67">
        <v>2</v>
      </c>
      <c r="Q42" s="67">
        <v>1</v>
      </c>
      <c r="R42" s="68">
        <v>3</v>
      </c>
      <c r="S42" s="66" t="str">
        <f t="shared" si="17"/>
        <v>Honorarium Narasumber atau Pembahas, Moderator, Pembawa Acara, dan Panitia</v>
      </c>
      <c r="T42" s="66" t="str">
        <f t="shared" si="18"/>
        <v>Honorarium Narasumber atau Pembahas, Moderator, Pembawa Acara, dan Panitia</v>
      </c>
      <c r="U42" s="69">
        <v>5400000</v>
      </c>
      <c r="V42" s="70"/>
      <c r="W42" s="71">
        <v>1</v>
      </c>
      <c r="X42" s="69">
        <f t="shared" si="19"/>
        <v>5400000</v>
      </c>
      <c r="Y42" s="70"/>
      <c r="Z42" s="71">
        <f t="shared" si="20"/>
        <v>1</v>
      </c>
      <c r="AA42" s="69">
        <f t="shared" si="21"/>
        <v>5400000</v>
      </c>
      <c r="AB42" s="72"/>
    </row>
    <row r="43" spans="2:28" s="63" customFormat="1" x14ac:dyDescent="0.25">
      <c r="B43" s="73">
        <v>2</v>
      </c>
      <c r="C43" s="64">
        <v>2.08</v>
      </c>
      <c r="D43" s="64" t="s">
        <v>47</v>
      </c>
      <c r="E43" s="64" t="s">
        <v>58</v>
      </c>
      <c r="F43" s="64" t="s">
        <v>66</v>
      </c>
      <c r="G43" s="64" t="s">
        <v>67</v>
      </c>
      <c r="H43" s="64" t="s">
        <v>194</v>
      </c>
      <c r="I43" s="64" t="s">
        <v>21</v>
      </c>
      <c r="J43" s="65" t="str">
        <f t="shared" ref="J43" si="22">CONCATENATE(C43,".",E43,".00.",G43)</f>
        <v>2.08.2.08.03.00.2.08.03.2.02.01</v>
      </c>
      <c r="K43" s="64" t="s">
        <v>22</v>
      </c>
      <c r="L43" s="66" t="s">
        <v>195</v>
      </c>
      <c r="M43" s="64">
        <v>5</v>
      </c>
      <c r="N43" s="64">
        <v>1</v>
      </c>
      <c r="O43" s="67">
        <v>2</v>
      </c>
      <c r="P43" s="67">
        <v>4</v>
      </c>
      <c r="Q43" s="67">
        <v>1</v>
      </c>
      <c r="R43" s="68">
        <v>3</v>
      </c>
      <c r="S43" s="66" t="str">
        <f t="shared" si="17"/>
        <v>Belanja Perjalanan Dinas Dalam Kota</v>
      </c>
      <c r="T43" s="66" t="str">
        <f t="shared" si="18"/>
        <v>Belanja Perjalanan Dinas Dalam Kota</v>
      </c>
      <c r="U43" s="69">
        <v>8700000</v>
      </c>
      <c r="V43" s="70"/>
      <c r="W43" s="71">
        <v>1</v>
      </c>
      <c r="X43" s="69">
        <f t="shared" si="19"/>
        <v>8700000</v>
      </c>
      <c r="Y43" s="70"/>
      <c r="Z43" s="71">
        <f t="shared" si="20"/>
        <v>1</v>
      </c>
      <c r="AA43" s="69">
        <f t="shared" si="21"/>
        <v>8700000</v>
      </c>
      <c r="AB43" s="72"/>
    </row>
    <row r="44" spans="2:28" s="63" customFormat="1" ht="25.5" x14ac:dyDescent="0.25">
      <c r="B44" s="73">
        <v>2</v>
      </c>
      <c r="C44" s="64">
        <v>2.08</v>
      </c>
      <c r="D44" s="64" t="s">
        <v>47</v>
      </c>
      <c r="E44" s="64" t="s">
        <v>58</v>
      </c>
      <c r="F44" s="64" t="s">
        <v>66</v>
      </c>
      <c r="G44" s="64" t="s">
        <v>67</v>
      </c>
      <c r="H44" s="64" t="s">
        <v>191</v>
      </c>
      <c r="I44" s="64" t="s">
        <v>21</v>
      </c>
      <c r="J44" s="65" t="str">
        <f t="shared" si="16"/>
        <v>2.08.2.08.03.00.2.08.03.2.02.01</v>
      </c>
      <c r="K44" s="64" t="s">
        <v>22</v>
      </c>
      <c r="L44" s="66" t="s">
        <v>189</v>
      </c>
      <c r="M44" s="64">
        <v>5</v>
      </c>
      <c r="N44" s="64">
        <v>1</v>
      </c>
      <c r="O44" s="67">
        <v>2</v>
      </c>
      <c r="P44" s="67">
        <v>4</v>
      </c>
      <c r="Q44" s="67">
        <v>1</v>
      </c>
      <c r="R44" s="68">
        <v>4</v>
      </c>
      <c r="S44" s="66" t="str">
        <f t="shared" si="17"/>
        <v>Belanja Perjalanan Dinas Paket Meeting Dalam Kota</v>
      </c>
      <c r="T44" s="66" t="str">
        <f t="shared" si="18"/>
        <v>Belanja Perjalanan Dinas Paket Meeting Dalam Kota</v>
      </c>
      <c r="U44" s="69">
        <v>10200000</v>
      </c>
      <c r="V44" s="70"/>
      <c r="W44" s="71">
        <v>1</v>
      </c>
      <c r="X44" s="69">
        <f t="shared" si="19"/>
        <v>10200000</v>
      </c>
      <c r="Y44" s="70"/>
      <c r="Z44" s="71">
        <f t="shared" si="20"/>
        <v>1</v>
      </c>
      <c r="AA44" s="69">
        <f t="shared" si="21"/>
        <v>10200000</v>
      </c>
      <c r="AB44" s="72"/>
    </row>
    <row r="45" spans="2:28" s="49" customFormat="1" ht="25.5" x14ac:dyDescent="0.25">
      <c r="B45" s="50">
        <v>2</v>
      </c>
      <c r="C45" s="51">
        <v>2.08</v>
      </c>
      <c r="D45" s="51" t="s">
        <v>47</v>
      </c>
      <c r="E45" s="51" t="s">
        <v>71</v>
      </c>
      <c r="F45" s="52"/>
      <c r="G45" s="52"/>
      <c r="H45" s="52"/>
      <c r="I45" s="52"/>
      <c r="J45" s="53" t="str">
        <f>CONCATENATE(C45,".",E45,".00.",E45)</f>
        <v>2.08.2.08.04.00.2.08.04</v>
      </c>
      <c r="K45" s="52"/>
      <c r="L45" s="54" t="s">
        <v>68</v>
      </c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5"/>
    </row>
    <row r="46" spans="2:28" s="56" customFormat="1" ht="38.25" x14ac:dyDescent="0.25">
      <c r="B46" s="57">
        <v>2</v>
      </c>
      <c r="C46" s="58">
        <v>2.08</v>
      </c>
      <c r="D46" s="58" t="s">
        <v>47</v>
      </c>
      <c r="E46" s="58" t="s">
        <v>71</v>
      </c>
      <c r="F46" s="58" t="s">
        <v>72</v>
      </c>
      <c r="G46" s="59"/>
      <c r="H46" s="59"/>
      <c r="I46" s="59"/>
      <c r="J46" s="60" t="str">
        <f>CONCATENATE(C46,".",E46,".00.",F46)</f>
        <v>2.08.2.08.04.00.2.08.04.2.01</v>
      </c>
      <c r="K46" s="59"/>
      <c r="L46" s="61" t="s">
        <v>69</v>
      </c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2"/>
    </row>
    <row r="47" spans="2:28" s="94" customFormat="1" ht="38.25" x14ac:dyDescent="0.25">
      <c r="B47" s="93">
        <v>2</v>
      </c>
      <c r="C47" s="86">
        <v>2.08</v>
      </c>
      <c r="D47" s="86" t="s">
        <v>47</v>
      </c>
      <c r="E47" s="86" t="s">
        <v>71</v>
      </c>
      <c r="F47" s="86" t="s">
        <v>72</v>
      </c>
      <c r="G47" s="86" t="s">
        <v>73</v>
      </c>
      <c r="H47" s="86"/>
      <c r="I47" s="86" t="s">
        <v>21</v>
      </c>
      <c r="J47" s="87" t="str">
        <f>CONCATENATE(C47,".",E47,".00.",G47)</f>
        <v>2.08.2.08.04.00.2.08.04.2.01.01</v>
      </c>
      <c r="K47" s="86" t="s">
        <v>22</v>
      </c>
      <c r="L47" s="88" t="s">
        <v>70</v>
      </c>
      <c r="M47" s="86"/>
      <c r="N47" s="86"/>
      <c r="O47" s="89"/>
      <c r="P47" s="89"/>
      <c r="Q47" s="89"/>
      <c r="R47" s="90"/>
      <c r="S47" s="88"/>
      <c r="T47" s="88"/>
      <c r="U47" s="86"/>
      <c r="V47" s="86"/>
      <c r="W47" s="91"/>
      <c r="X47" s="86"/>
      <c r="Y47" s="86"/>
      <c r="Z47" s="91"/>
      <c r="AA47" s="86"/>
      <c r="AB47" s="92"/>
    </row>
    <row r="48" spans="2:28" s="63" customFormat="1" ht="25.5" x14ac:dyDescent="0.25">
      <c r="B48" s="73">
        <v>2</v>
      </c>
      <c r="C48" s="64">
        <v>2.08</v>
      </c>
      <c r="D48" s="64" t="s">
        <v>47</v>
      </c>
      <c r="E48" s="64" t="s">
        <v>71</v>
      </c>
      <c r="F48" s="64" t="s">
        <v>72</v>
      </c>
      <c r="G48" s="64" t="s">
        <v>73</v>
      </c>
      <c r="H48" s="64" t="s">
        <v>183</v>
      </c>
      <c r="I48" s="64" t="s">
        <v>21</v>
      </c>
      <c r="J48" s="65" t="str">
        <f t="shared" ref="J48:J54" si="23">CONCATENATE(C48,".",E48,".00.",G48)</f>
        <v>2.08.2.08.04.00.2.08.04.2.01.01</v>
      </c>
      <c r="K48" s="64" t="s">
        <v>22</v>
      </c>
      <c r="L48" s="66" t="s">
        <v>182</v>
      </c>
      <c r="M48" s="64">
        <v>5</v>
      </c>
      <c r="N48" s="64">
        <v>1</v>
      </c>
      <c r="O48" s="67">
        <v>2</v>
      </c>
      <c r="P48" s="67">
        <v>1</v>
      </c>
      <c r="Q48" s="67">
        <v>1</v>
      </c>
      <c r="R48" s="68">
        <v>24</v>
      </c>
      <c r="S48" s="66" t="str">
        <f t="shared" ref="S48:S54" si="24">L48</f>
        <v>Belanja Alat/Bahan untuk Kegiatan Kantor-Alat Tulis Kantor</v>
      </c>
      <c r="T48" s="66" t="str">
        <f t="shared" ref="T48:T54" si="25">S48</f>
        <v>Belanja Alat/Bahan untuk Kegiatan Kantor-Alat Tulis Kantor</v>
      </c>
      <c r="U48" s="69">
        <v>877000</v>
      </c>
      <c r="V48" s="70"/>
      <c r="W48" s="71">
        <v>1</v>
      </c>
      <c r="X48" s="69">
        <f t="shared" ref="X48:X54" si="26">U48</f>
        <v>877000</v>
      </c>
      <c r="Y48" s="70"/>
      <c r="Z48" s="71">
        <f t="shared" ref="Z48:Z54" si="27">W48</f>
        <v>1</v>
      </c>
      <c r="AA48" s="69">
        <f t="shared" ref="AA48:AA54" si="28">U48</f>
        <v>877000</v>
      </c>
      <c r="AB48" s="72"/>
    </row>
    <row r="49" spans="2:28" s="63" customFormat="1" ht="25.5" x14ac:dyDescent="0.25">
      <c r="B49" s="73">
        <v>2</v>
      </c>
      <c r="C49" s="64">
        <v>2.08</v>
      </c>
      <c r="D49" s="64" t="s">
        <v>47</v>
      </c>
      <c r="E49" s="64" t="s">
        <v>71</v>
      </c>
      <c r="F49" s="64" t="s">
        <v>72</v>
      </c>
      <c r="G49" s="64" t="s">
        <v>73</v>
      </c>
      <c r="H49" s="64" t="s">
        <v>185</v>
      </c>
      <c r="I49" s="64" t="s">
        <v>21</v>
      </c>
      <c r="J49" s="65" t="str">
        <f t="shared" si="23"/>
        <v>2.08.2.08.04.00.2.08.04.2.01.01</v>
      </c>
      <c r="K49" s="64" t="s">
        <v>22</v>
      </c>
      <c r="L49" s="66" t="s">
        <v>184</v>
      </c>
      <c r="M49" s="64">
        <v>5</v>
      </c>
      <c r="N49" s="64">
        <v>1</v>
      </c>
      <c r="O49" s="67">
        <v>2</v>
      </c>
      <c r="P49" s="67">
        <v>1</v>
      </c>
      <c r="Q49" s="67">
        <v>1</v>
      </c>
      <c r="R49" s="68">
        <v>26</v>
      </c>
      <c r="S49" s="66" t="str">
        <f t="shared" si="24"/>
        <v>Belanja Alat/Bahan untuk Kegiatan Kantor- Bahan Cetak</v>
      </c>
      <c r="T49" s="66" t="str">
        <f t="shared" si="25"/>
        <v>Belanja Alat/Bahan untuk Kegiatan Kantor- Bahan Cetak</v>
      </c>
      <c r="U49" s="69">
        <v>433000</v>
      </c>
      <c r="V49" s="70"/>
      <c r="W49" s="71">
        <v>1</v>
      </c>
      <c r="X49" s="69">
        <f t="shared" si="26"/>
        <v>433000</v>
      </c>
      <c r="Y49" s="70"/>
      <c r="Z49" s="71">
        <f t="shared" si="27"/>
        <v>1</v>
      </c>
      <c r="AA49" s="69">
        <f t="shared" si="28"/>
        <v>433000</v>
      </c>
      <c r="AB49" s="72"/>
    </row>
    <row r="50" spans="2:28" s="63" customFormat="1" ht="25.5" x14ac:dyDescent="0.25">
      <c r="B50" s="73">
        <v>2</v>
      </c>
      <c r="C50" s="64">
        <v>2.08</v>
      </c>
      <c r="D50" s="64" t="s">
        <v>47</v>
      </c>
      <c r="E50" s="64" t="s">
        <v>71</v>
      </c>
      <c r="F50" s="64" t="s">
        <v>72</v>
      </c>
      <c r="G50" s="64" t="s">
        <v>73</v>
      </c>
      <c r="H50" s="64" t="s">
        <v>192</v>
      </c>
      <c r="I50" s="64" t="s">
        <v>21</v>
      </c>
      <c r="J50" s="65" t="str">
        <f t="shared" si="23"/>
        <v>2.08.2.08.04.00.2.08.04.2.01.01</v>
      </c>
      <c r="K50" s="64" t="s">
        <v>22</v>
      </c>
      <c r="L50" s="66" t="s">
        <v>193</v>
      </c>
      <c r="M50" s="64">
        <v>5</v>
      </c>
      <c r="N50" s="64">
        <v>1</v>
      </c>
      <c r="O50" s="67">
        <v>2</v>
      </c>
      <c r="P50" s="67">
        <v>1</v>
      </c>
      <c r="Q50" s="67">
        <v>1</v>
      </c>
      <c r="R50" s="68">
        <v>27</v>
      </c>
      <c r="S50" s="66" t="str">
        <f t="shared" si="24"/>
        <v>Belanja Alat/Bahan untuk Kegiatan Kantor- Benda Pos</v>
      </c>
      <c r="T50" s="66" t="str">
        <f t="shared" si="25"/>
        <v>Belanja Alat/Bahan untuk Kegiatan Kantor- Benda Pos</v>
      </c>
      <c r="U50" s="69">
        <v>100000</v>
      </c>
      <c r="V50" s="70"/>
      <c r="W50" s="71">
        <v>1</v>
      </c>
      <c r="X50" s="69">
        <f t="shared" si="26"/>
        <v>100000</v>
      </c>
      <c r="Y50" s="70"/>
      <c r="Z50" s="71">
        <f t="shared" si="27"/>
        <v>1</v>
      </c>
      <c r="AA50" s="69">
        <f t="shared" si="28"/>
        <v>100000</v>
      </c>
      <c r="AB50" s="72"/>
    </row>
    <row r="51" spans="2:28" s="63" customFormat="1" ht="25.5" x14ac:dyDescent="0.25">
      <c r="B51" s="73">
        <v>2</v>
      </c>
      <c r="C51" s="64">
        <v>2.08</v>
      </c>
      <c r="D51" s="64" t="s">
        <v>47</v>
      </c>
      <c r="E51" s="64" t="s">
        <v>71</v>
      </c>
      <c r="F51" s="64" t="s">
        <v>72</v>
      </c>
      <c r="G51" s="64" t="s">
        <v>73</v>
      </c>
      <c r="H51" s="64" t="s">
        <v>197</v>
      </c>
      <c r="I51" s="64" t="s">
        <v>21</v>
      </c>
      <c r="J51" s="65" t="str">
        <f t="shared" ref="J51" si="29">CONCATENATE(C51,".",E51,".00.",G51)</f>
        <v>2.08.2.08.04.00.2.08.04.2.01.01</v>
      </c>
      <c r="K51" s="64" t="s">
        <v>22</v>
      </c>
      <c r="L51" s="66" t="s">
        <v>196</v>
      </c>
      <c r="M51" s="64">
        <v>5</v>
      </c>
      <c r="N51" s="64">
        <v>1</v>
      </c>
      <c r="O51" s="67">
        <v>2</v>
      </c>
      <c r="P51" s="67">
        <v>1</v>
      </c>
      <c r="Q51" s="67">
        <v>1</v>
      </c>
      <c r="R51" s="68">
        <v>40</v>
      </c>
      <c r="S51" s="66" t="str">
        <f t="shared" si="24"/>
        <v>Belanja Barang untuk Dijual/Diserahkan kepada Pihak Ketiga/Pihak Lain</v>
      </c>
      <c r="T51" s="66" t="str">
        <f t="shared" si="25"/>
        <v>Belanja Barang untuk Dijual/Diserahkan kepada Pihak Ketiga/Pihak Lain</v>
      </c>
      <c r="U51" s="69">
        <v>5000000</v>
      </c>
      <c r="V51" s="70"/>
      <c r="W51" s="71">
        <v>1</v>
      </c>
      <c r="X51" s="69">
        <f t="shared" si="26"/>
        <v>5000000</v>
      </c>
      <c r="Y51" s="70"/>
      <c r="Z51" s="71">
        <f t="shared" si="27"/>
        <v>1</v>
      </c>
      <c r="AA51" s="69">
        <f t="shared" si="28"/>
        <v>5000000</v>
      </c>
      <c r="AB51" s="72"/>
    </row>
    <row r="52" spans="2:28" s="63" customFormat="1" x14ac:dyDescent="0.25">
      <c r="B52" s="73">
        <v>2</v>
      </c>
      <c r="C52" s="64">
        <v>2.08</v>
      </c>
      <c r="D52" s="64" t="s">
        <v>47</v>
      </c>
      <c r="E52" s="64" t="s">
        <v>71</v>
      </c>
      <c r="F52" s="64" t="s">
        <v>72</v>
      </c>
      <c r="G52" s="64" t="s">
        <v>73</v>
      </c>
      <c r="H52" s="64" t="s">
        <v>187</v>
      </c>
      <c r="I52" s="64" t="s">
        <v>21</v>
      </c>
      <c r="J52" s="65" t="str">
        <f t="shared" si="23"/>
        <v>2.08.2.08.04.00.2.08.04.2.01.01</v>
      </c>
      <c r="K52" s="64" t="s">
        <v>22</v>
      </c>
      <c r="L52" s="66" t="s">
        <v>186</v>
      </c>
      <c r="M52" s="64">
        <v>5</v>
      </c>
      <c r="N52" s="64">
        <v>1</v>
      </c>
      <c r="O52" s="67">
        <v>2</v>
      </c>
      <c r="P52" s="67">
        <v>1</v>
      </c>
      <c r="Q52" s="67">
        <v>1</v>
      </c>
      <c r="R52" s="68">
        <v>52</v>
      </c>
      <c r="S52" s="66" t="str">
        <f t="shared" si="24"/>
        <v>Belanja Makanan dan Minuman Rapat</v>
      </c>
      <c r="T52" s="66" t="str">
        <f t="shared" si="25"/>
        <v>Belanja Makanan dan Minuman Rapat</v>
      </c>
      <c r="U52" s="69">
        <v>2100000</v>
      </c>
      <c r="V52" s="70"/>
      <c r="W52" s="71">
        <v>1</v>
      </c>
      <c r="X52" s="69">
        <f t="shared" si="26"/>
        <v>2100000</v>
      </c>
      <c r="Y52" s="70"/>
      <c r="Z52" s="71">
        <f t="shared" si="27"/>
        <v>1</v>
      </c>
      <c r="AA52" s="69">
        <f t="shared" si="28"/>
        <v>2100000</v>
      </c>
      <c r="AB52" s="72"/>
    </row>
    <row r="53" spans="2:28" s="63" customFormat="1" ht="25.5" x14ac:dyDescent="0.25">
      <c r="B53" s="73">
        <v>2</v>
      </c>
      <c r="C53" s="64">
        <v>2.08</v>
      </c>
      <c r="D53" s="64" t="s">
        <v>47</v>
      </c>
      <c r="E53" s="64" t="s">
        <v>71</v>
      </c>
      <c r="F53" s="64" t="s">
        <v>72</v>
      </c>
      <c r="G53" s="64" t="s">
        <v>73</v>
      </c>
      <c r="H53" s="64" t="s">
        <v>190</v>
      </c>
      <c r="I53" s="64" t="s">
        <v>21</v>
      </c>
      <c r="J53" s="65" t="str">
        <f t="shared" si="23"/>
        <v>2.08.2.08.04.00.2.08.04.2.01.01</v>
      </c>
      <c r="K53" s="64" t="s">
        <v>22</v>
      </c>
      <c r="L53" s="66" t="s">
        <v>188</v>
      </c>
      <c r="M53" s="64">
        <v>5</v>
      </c>
      <c r="N53" s="64">
        <v>1</v>
      </c>
      <c r="O53" s="67">
        <v>2</v>
      </c>
      <c r="P53" s="67">
        <v>2</v>
      </c>
      <c r="Q53" s="67">
        <v>1</v>
      </c>
      <c r="R53" s="68">
        <v>3</v>
      </c>
      <c r="S53" s="66" t="str">
        <f t="shared" si="24"/>
        <v>Honorarium Narasumber atau Pembahas, Moderator, Pembawa Acara, dan Panitia</v>
      </c>
      <c r="T53" s="66" t="str">
        <f t="shared" si="25"/>
        <v>Honorarium Narasumber atau Pembahas, Moderator, Pembawa Acara, dan Panitia</v>
      </c>
      <c r="U53" s="69">
        <v>3600000</v>
      </c>
      <c r="V53" s="70"/>
      <c r="W53" s="71">
        <v>1</v>
      </c>
      <c r="X53" s="69">
        <f t="shared" si="26"/>
        <v>3600000</v>
      </c>
      <c r="Y53" s="70"/>
      <c r="Z53" s="71">
        <f t="shared" si="27"/>
        <v>1</v>
      </c>
      <c r="AA53" s="69">
        <f t="shared" si="28"/>
        <v>3600000</v>
      </c>
      <c r="AB53" s="72"/>
    </row>
    <row r="54" spans="2:28" s="63" customFormat="1" ht="25.5" x14ac:dyDescent="0.25">
      <c r="B54" s="73">
        <v>2</v>
      </c>
      <c r="C54" s="64">
        <v>2.08</v>
      </c>
      <c r="D54" s="64" t="s">
        <v>47</v>
      </c>
      <c r="E54" s="64" t="s">
        <v>71</v>
      </c>
      <c r="F54" s="64" t="s">
        <v>72</v>
      </c>
      <c r="G54" s="64" t="s">
        <v>73</v>
      </c>
      <c r="H54" s="64" t="s">
        <v>191</v>
      </c>
      <c r="I54" s="64" t="s">
        <v>21</v>
      </c>
      <c r="J54" s="65" t="str">
        <f t="shared" si="23"/>
        <v>2.08.2.08.04.00.2.08.04.2.01.01</v>
      </c>
      <c r="K54" s="64" t="s">
        <v>22</v>
      </c>
      <c r="L54" s="66" t="s">
        <v>189</v>
      </c>
      <c r="M54" s="64">
        <v>5</v>
      </c>
      <c r="N54" s="64">
        <v>1</v>
      </c>
      <c r="O54" s="67">
        <v>2</v>
      </c>
      <c r="P54" s="67">
        <v>4</v>
      </c>
      <c r="Q54" s="67">
        <v>1</v>
      </c>
      <c r="R54" s="68">
        <v>4</v>
      </c>
      <c r="S54" s="66" t="str">
        <f t="shared" si="24"/>
        <v>Belanja Perjalanan Dinas Paket Meeting Dalam Kota</v>
      </c>
      <c r="T54" s="66" t="str">
        <f t="shared" si="25"/>
        <v>Belanja Perjalanan Dinas Paket Meeting Dalam Kota</v>
      </c>
      <c r="U54" s="69">
        <v>4250000</v>
      </c>
      <c r="V54" s="70"/>
      <c r="W54" s="71">
        <v>1</v>
      </c>
      <c r="X54" s="69">
        <f t="shared" si="26"/>
        <v>4250000</v>
      </c>
      <c r="Y54" s="70"/>
      <c r="Z54" s="71">
        <f t="shared" si="27"/>
        <v>1</v>
      </c>
      <c r="AA54" s="69">
        <f t="shared" si="28"/>
        <v>4250000</v>
      </c>
      <c r="AB54" s="72"/>
    </row>
    <row r="55" spans="2:28" s="49" customFormat="1" x14ac:dyDescent="0.25">
      <c r="B55" s="50">
        <v>2</v>
      </c>
      <c r="C55" s="51">
        <v>2.08</v>
      </c>
      <c r="D55" s="51" t="s">
        <v>47</v>
      </c>
      <c r="E55" s="51" t="s">
        <v>77</v>
      </c>
      <c r="F55" s="52"/>
      <c r="G55" s="52"/>
      <c r="H55" s="52"/>
      <c r="I55" s="52"/>
      <c r="J55" s="53" t="str">
        <f>CONCATENATE(C55,".",E55,".00.",E55)</f>
        <v>2.08.2.08.06.00.2.08.06</v>
      </c>
      <c r="K55" s="52"/>
      <c r="L55" s="54" t="s">
        <v>74</v>
      </c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5"/>
    </row>
    <row r="56" spans="2:28" s="56" customFormat="1" ht="38.25" x14ac:dyDescent="0.25">
      <c r="B56" s="57">
        <v>2</v>
      </c>
      <c r="C56" s="58">
        <v>2.08</v>
      </c>
      <c r="D56" s="58" t="s">
        <v>47</v>
      </c>
      <c r="E56" s="58" t="s">
        <v>77</v>
      </c>
      <c r="F56" s="58" t="s">
        <v>78</v>
      </c>
      <c r="G56" s="59"/>
      <c r="H56" s="59"/>
      <c r="I56" s="59"/>
      <c r="J56" s="60" t="str">
        <f>CONCATENATE(C56,".",E56,".00.",F56)</f>
        <v>2.08.2.08.06.00.2.08.06.2.01</v>
      </c>
      <c r="K56" s="59"/>
      <c r="L56" s="61" t="s">
        <v>75</v>
      </c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62"/>
    </row>
    <row r="57" spans="2:28" s="94" customFormat="1" ht="59.25" customHeight="1" x14ac:dyDescent="0.25">
      <c r="B57" s="93">
        <v>2</v>
      </c>
      <c r="C57" s="86">
        <v>2.08</v>
      </c>
      <c r="D57" s="86" t="s">
        <v>47</v>
      </c>
      <c r="E57" s="86" t="s">
        <v>77</v>
      </c>
      <c r="F57" s="86" t="s">
        <v>78</v>
      </c>
      <c r="G57" s="86" t="s">
        <v>79</v>
      </c>
      <c r="H57" s="86"/>
      <c r="I57" s="86" t="s">
        <v>21</v>
      </c>
      <c r="J57" s="87" t="str">
        <f>CONCATENATE(C57,".",E57,".00.",G57)</f>
        <v>2.08.2.08.06.00.2.08.06.2.01.01</v>
      </c>
      <c r="K57" s="86" t="s">
        <v>22</v>
      </c>
      <c r="L57" s="88" t="s">
        <v>76</v>
      </c>
      <c r="M57" s="86"/>
      <c r="N57" s="86"/>
      <c r="O57" s="89"/>
      <c r="P57" s="89"/>
      <c r="Q57" s="89"/>
      <c r="R57" s="90"/>
      <c r="S57" s="88"/>
      <c r="T57" s="88"/>
      <c r="U57" s="86"/>
      <c r="V57" s="86"/>
      <c r="W57" s="91"/>
      <c r="X57" s="86"/>
      <c r="Y57" s="86"/>
      <c r="Z57" s="91"/>
      <c r="AA57" s="86"/>
      <c r="AB57" s="92"/>
    </row>
    <row r="58" spans="2:28" s="63" customFormat="1" ht="25.5" x14ac:dyDescent="0.25">
      <c r="B58" s="73">
        <v>2</v>
      </c>
      <c r="C58" s="64">
        <v>2.08</v>
      </c>
      <c r="D58" s="64" t="s">
        <v>47</v>
      </c>
      <c r="E58" s="64" t="s">
        <v>77</v>
      </c>
      <c r="F58" s="64" t="s">
        <v>78</v>
      </c>
      <c r="G58" s="64" t="s">
        <v>79</v>
      </c>
      <c r="H58" s="64" t="s">
        <v>183</v>
      </c>
      <c r="I58" s="64" t="s">
        <v>21</v>
      </c>
      <c r="J58" s="65" t="str">
        <f t="shared" ref="J58:J63" si="30">CONCATENATE(C58,".",E58,".00.",G58)</f>
        <v>2.08.2.08.06.00.2.08.06.2.01.01</v>
      </c>
      <c r="K58" s="64" t="s">
        <v>22</v>
      </c>
      <c r="L58" s="66" t="s">
        <v>182</v>
      </c>
      <c r="M58" s="64">
        <v>5</v>
      </c>
      <c r="N58" s="64">
        <v>1</v>
      </c>
      <c r="O58" s="67">
        <v>2</v>
      </c>
      <c r="P58" s="67">
        <v>1</v>
      </c>
      <c r="Q58" s="67">
        <v>1</v>
      </c>
      <c r="R58" s="68">
        <v>24</v>
      </c>
      <c r="S58" s="66" t="str">
        <f t="shared" ref="S58:S63" si="31">L58</f>
        <v>Belanja Alat/Bahan untuk Kegiatan Kantor-Alat Tulis Kantor</v>
      </c>
      <c r="T58" s="66" t="str">
        <f t="shared" ref="T58:T63" si="32">S58</f>
        <v>Belanja Alat/Bahan untuk Kegiatan Kantor-Alat Tulis Kantor</v>
      </c>
      <c r="U58" s="69">
        <v>1313000</v>
      </c>
      <c r="V58" s="70"/>
      <c r="W58" s="71">
        <v>1</v>
      </c>
      <c r="X58" s="69">
        <f t="shared" ref="X58:X63" si="33">U58</f>
        <v>1313000</v>
      </c>
      <c r="Y58" s="70"/>
      <c r="Z58" s="71">
        <f t="shared" ref="Z58:Z63" si="34">W58</f>
        <v>1</v>
      </c>
      <c r="AA58" s="69">
        <f t="shared" ref="AA58:AA63" si="35">U58</f>
        <v>1313000</v>
      </c>
      <c r="AB58" s="72"/>
    </row>
    <row r="59" spans="2:28" s="63" customFormat="1" ht="25.5" x14ac:dyDescent="0.25">
      <c r="B59" s="73">
        <v>2</v>
      </c>
      <c r="C59" s="64">
        <v>2.08</v>
      </c>
      <c r="D59" s="64" t="s">
        <v>47</v>
      </c>
      <c r="E59" s="64" t="s">
        <v>77</v>
      </c>
      <c r="F59" s="64" t="s">
        <v>78</v>
      </c>
      <c r="G59" s="64" t="s">
        <v>79</v>
      </c>
      <c r="H59" s="64" t="s">
        <v>185</v>
      </c>
      <c r="I59" s="64" t="s">
        <v>21</v>
      </c>
      <c r="J59" s="65" t="str">
        <f t="shared" si="30"/>
        <v>2.08.2.08.06.00.2.08.06.2.01.01</v>
      </c>
      <c r="K59" s="64" t="s">
        <v>22</v>
      </c>
      <c r="L59" s="66" t="s">
        <v>184</v>
      </c>
      <c r="M59" s="64">
        <v>5</v>
      </c>
      <c r="N59" s="64">
        <v>1</v>
      </c>
      <c r="O59" s="67">
        <v>2</v>
      </c>
      <c r="P59" s="67">
        <v>1</v>
      </c>
      <c r="Q59" s="67">
        <v>1</v>
      </c>
      <c r="R59" s="68">
        <v>26</v>
      </c>
      <c r="S59" s="66" t="str">
        <f t="shared" si="31"/>
        <v>Belanja Alat/Bahan untuk Kegiatan Kantor- Bahan Cetak</v>
      </c>
      <c r="T59" s="66" t="str">
        <f t="shared" si="32"/>
        <v>Belanja Alat/Bahan untuk Kegiatan Kantor- Bahan Cetak</v>
      </c>
      <c r="U59" s="69">
        <v>247000</v>
      </c>
      <c r="V59" s="70"/>
      <c r="W59" s="71">
        <v>1</v>
      </c>
      <c r="X59" s="69">
        <f t="shared" si="33"/>
        <v>247000</v>
      </c>
      <c r="Y59" s="70"/>
      <c r="Z59" s="71">
        <f t="shared" si="34"/>
        <v>1</v>
      </c>
      <c r="AA59" s="69">
        <f t="shared" si="35"/>
        <v>247000</v>
      </c>
      <c r="AB59" s="72"/>
    </row>
    <row r="60" spans="2:28" s="63" customFormat="1" ht="25.5" x14ac:dyDescent="0.25">
      <c r="B60" s="73">
        <v>2</v>
      </c>
      <c r="C60" s="64">
        <v>2.08</v>
      </c>
      <c r="D60" s="64" t="s">
        <v>47</v>
      </c>
      <c r="E60" s="64" t="s">
        <v>77</v>
      </c>
      <c r="F60" s="64" t="s">
        <v>78</v>
      </c>
      <c r="G60" s="64" t="s">
        <v>79</v>
      </c>
      <c r="H60" s="64" t="s">
        <v>192</v>
      </c>
      <c r="I60" s="64" t="s">
        <v>21</v>
      </c>
      <c r="J60" s="65" t="str">
        <f t="shared" si="30"/>
        <v>2.08.2.08.06.00.2.08.06.2.01.01</v>
      </c>
      <c r="K60" s="64" t="s">
        <v>22</v>
      </c>
      <c r="L60" s="66" t="s">
        <v>193</v>
      </c>
      <c r="M60" s="64">
        <v>5</v>
      </c>
      <c r="N60" s="64">
        <v>1</v>
      </c>
      <c r="O60" s="67">
        <v>2</v>
      </c>
      <c r="P60" s="67">
        <v>1</v>
      </c>
      <c r="Q60" s="67">
        <v>1</v>
      </c>
      <c r="R60" s="68">
        <v>27</v>
      </c>
      <c r="S60" s="66" t="str">
        <f t="shared" si="31"/>
        <v>Belanja Alat/Bahan untuk Kegiatan Kantor- Benda Pos</v>
      </c>
      <c r="T60" s="66" t="str">
        <f t="shared" si="32"/>
        <v>Belanja Alat/Bahan untuk Kegiatan Kantor- Benda Pos</v>
      </c>
      <c r="U60" s="69">
        <v>100000</v>
      </c>
      <c r="V60" s="70"/>
      <c r="W60" s="71">
        <v>1</v>
      </c>
      <c r="X60" s="69">
        <f t="shared" si="33"/>
        <v>100000</v>
      </c>
      <c r="Y60" s="70"/>
      <c r="Z60" s="71">
        <f t="shared" si="34"/>
        <v>1</v>
      </c>
      <c r="AA60" s="69">
        <f t="shared" si="35"/>
        <v>100000</v>
      </c>
      <c r="AB60" s="72"/>
    </row>
    <row r="61" spans="2:28" s="63" customFormat="1" x14ac:dyDescent="0.25">
      <c r="B61" s="73">
        <v>2</v>
      </c>
      <c r="C61" s="64">
        <v>2.08</v>
      </c>
      <c r="D61" s="64" t="s">
        <v>47</v>
      </c>
      <c r="E61" s="64" t="s">
        <v>77</v>
      </c>
      <c r="F61" s="64" t="s">
        <v>78</v>
      </c>
      <c r="G61" s="64" t="s">
        <v>79</v>
      </c>
      <c r="H61" s="64" t="s">
        <v>187</v>
      </c>
      <c r="I61" s="64" t="s">
        <v>21</v>
      </c>
      <c r="J61" s="65" t="str">
        <f t="shared" si="30"/>
        <v>2.08.2.08.06.00.2.08.06.2.01.01</v>
      </c>
      <c r="K61" s="64" t="s">
        <v>22</v>
      </c>
      <c r="L61" s="66" t="s">
        <v>186</v>
      </c>
      <c r="M61" s="64">
        <v>5</v>
      </c>
      <c r="N61" s="64">
        <v>1</v>
      </c>
      <c r="O61" s="67">
        <v>2</v>
      </c>
      <c r="P61" s="67">
        <v>1</v>
      </c>
      <c r="Q61" s="67">
        <v>1</v>
      </c>
      <c r="R61" s="68">
        <v>52</v>
      </c>
      <c r="S61" s="66" t="str">
        <f t="shared" si="31"/>
        <v>Belanja Makanan dan Minuman Rapat</v>
      </c>
      <c r="T61" s="66" t="str">
        <f t="shared" si="32"/>
        <v>Belanja Makanan dan Minuman Rapat</v>
      </c>
      <c r="U61" s="69">
        <v>2750000</v>
      </c>
      <c r="V61" s="70"/>
      <c r="W61" s="71">
        <v>1</v>
      </c>
      <c r="X61" s="69">
        <f t="shared" si="33"/>
        <v>2750000</v>
      </c>
      <c r="Y61" s="70"/>
      <c r="Z61" s="71">
        <f t="shared" si="34"/>
        <v>1</v>
      </c>
      <c r="AA61" s="69">
        <f t="shared" si="35"/>
        <v>2750000</v>
      </c>
      <c r="AB61" s="72"/>
    </row>
    <row r="62" spans="2:28" s="63" customFormat="1" ht="25.5" x14ac:dyDescent="0.25">
      <c r="B62" s="73">
        <v>2</v>
      </c>
      <c r="C62" s="64">
        <v>2.08</v>
      </c>
      <c r="D62" s="64" t="s">
        <v>47</v>
      </c>
      <c r="E62" s="64" t="s">
        <v>77</v>
      </c>
      <c r="F62" s="64" t="s">
        <v>78</v>
      </c>
      <c r="G62" s="64" t="s">
        <v>79</v>
      </c>
      <c r="H62" s="64" t="s">
        <v>190</v>
      </c>
      <c r="I62" s="64" t="s">
        <v>21</v>
      </c>
      <c r="J62" s="65" t="str">
        <f t="shared" si="30"/>
        <v>2.08.2.08.06.00.2.08.06.2.01.01</v>
      </c>
      <c r="K62" s="64" t="s">
        <v>22</v>
      </c>
      <c r="L62" s="66" t="s">
        <v>188</v>
      </c>
      <c r="M62" s="64">
        <v>5</v>
      </c>
      <c r="N62" s="64">
        <v>1</v>
      </c>
      <c r="O62" s="67">
        <v>2</v>
      </c>
      <c r="P62" s="67">
        <v>2</v>
      </c>
      <c r="Q62" s="67">
        <v>1</v>
      </c>
      <c r="R62" s="68">
        <v>3</v>
      </c>
      <c r="S62" s="66" t="str">
        <f t="shared" si="31"/>
        <v>Honorarium Narasumber atau Pembahas, Moderator, Pembawa Acara, dan Panitia</v>
      </c>
      <c r="T62" s="66" t="str">
        <f t="shared" si="32"/>
        <v>Honorarium Narasumber atau Pembahas, Moderator, Pembawa Acara, dan Panitia</v>
      </c>
      <c r="U62" s="69">
        <v>3600000</v>
      </c>
      <c r="V62" s="70"/>
      <c r="W62" s="71">
        <v>1</v>
      </c>
      <c r="X62" s="69">
        <f t="shared" si="33"/>
        <v>3600000</v>
      </c>
      <c r="Y62" s="70"/>
      <c r="Z62" s="71">
        <f t="shared" si="34"/>
        <v>1</v>
      </c>
      <c r="AA62" s="69">
        <f t="shared" si="35"/>
        <v>3600000</v>
      </c>
      <c r="AB62" s="72"/>
    </row>
    <row r="63" spans="2:28" s="63" customFormat="1" ht="25.5" x14ac:dyDescent="0.25">
      <c r="B63" s="73">
        <v>2</v>
      </c>
      <c r="C63" s="64">
        <v>2.08</v>
      </c>
      <c r="D63" s="64" t="s">
        <v>47</v>
      </c>
      <c r="E63" s="64" t="s">
        <v>77</v>
      </c>
      <c r="F63" s="64" t="s">
        <v>78</v>
      </c>
      <c r="G63" s="64" t="s">
        <v>79</v>
      </c>
      <c r="H63" s="64" t="s">
        <v>191</v>
      </c>
      <c r="I63" s="64" t="s">
        <v>21</v>
      </c>
      <c r="J63" s="65" t="str">
        <f t="shared" si="30"/>
        <v>2.08.2.08.06.00.2.08.06.2.01.01</v>
      </c>
      <c r="K63" s="64" t="s">
        <v>22</v>
      </c>
      <c r="L63" s="66" t="s">
        <v>189</v>
      </c>
      <c r="M63" s="64">
        <v>5</v>
      </c>
      <c r="N63" s="64">
        <v>1</v>
      </c>
      <c r="O63" s="67">
        <v>2</v>
      </c>
      <c r="P63" s="67">
        <v>4</v>
      </c>
      <c r="Q63" s="67">
        <v>1</v>
      </c>
      <c r="R63" s="68">
        <v>4</v>
      </c>
      <c r="S63" s="66" t="str">
        <f t="shared" si="31"/>
        <v>Belanja Perjalanan Dinas Paket Meeting Dalam Kota</v>
      </c>
      <c r="T63" s="66" t="str">
        <f t="shared" si="32"/>
        <v>Belanja Perjalanan Dinas Paket Meeting Dalam Kota</v>
      </c>
      <c r="U63" s="69">
        <v>4250000</v>
      </c>
      <c r="V63" s="70"/>
      <c r="W63" s="71">
        <v>1</v>
      </c>
      <c r="X63" s="69">
        <f t="shared" si="33"/>
        <v>4250000</v>
      </c>
      <c r="Y63" s="70"/>
      <c r="Z63" s="71">
        <f t="shared" si="34"/>
        <v>1</v>
      </c>
      <c r="AA63" s="69">
        <f t="shared" si="35"/>
        <v>4250000</v>
      </c>
      <c r="AB63" s="72"/>
    </row>
    <row r="64" spans="2:28" s="56" customFormat="1" ht="38.25" x14ac:dyDescent="0.25">
      <c r="B64" s="57">
        <v>2</v>
      </c>
      <c r="C64" s="58">
        <v>2.08</v>
      </c>
      <c r="D64" s="58" t="s">
        <v>47</v>
      </c>
      <c r="E64" s="58" t="s">
        <v>77</v>
      </c>
      <c r="F64" s="58" t="s">
        <v>82</v>
      </c>
      <c r="G64" s="59"/>
      <c r="H64" s="59"/>
      <c r="I64" s="59"/>
      <c r="J64" s="60" t="str">
        <f>CONCATENATE(C64,".",E64,".00.",F64)</f>
        <v>2.08.2.08.06.00.2.08.06.2.02</v>
      </c>
      <c r="K64" s="59"/>
      <c r="L64" s="61" t="s">
        <v>80</v>
      </c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62"/>
    </row>
    <row r="65" spans="2:28" s="94" customFormat="1" ht="63.75" x14ac:dyDescent="0.25">
      <c r="B65" s="93">
        <v>2</v>
      </c>
      <c r="C65" s="86">
        <v>2.08</v>
      </c>
      <c r="D65" s="86" t="s">
        <v>47</v>
      </c>
      <c r="E65" s="86" t="s">
        <v>77</v>
      </c>
      <c r="F65" s="86" t="s">
        <v>82</v>
      </c>
      <c r="G65" s="86" t="s">
        <v>83</v>
      </c>
      <c r="H65" s="86"/>
      <c r="I65" s="86" t="s">
        <v>21</v>
      </c>
      <c r="J65" s="87" t="str">
        <f>CONCATENATE(C65,".",E65,".00.",G65)</f>
        <v>2.08.2.08.06.00.2.08.06.2.02.03</v>
      </c>
      <c r="K65" s="86" t="s">
        <v>22</v>
      </c>
      <c r="L65" s="88" t="s">
        <v>81</v>
      </c>
      <c r="M65" s="86"/>
      <c r="N65" s="86"/>
      <c r="O65" s="89"/>
      <c r="P65" s="89"/>
      <c r="Q65" s="89"/>
      <c r="R65" s="90"/>
      <c r="S65" s="88"/>
      <c r="T65" s="88"/>
      <c r="U65" s="86"/>
      <c r="V65" s="86"/>
      <c r="W65" s="91"/>
      <c r="X65" s="86"/>
      <c r="Y65" s="86"/>
      <c r="Z65" s="91"/>
      <c r="AA65" s="86"/>
      <c r="AB65" s="92"/>
    </row>
    <row r="66" spans="2:28" s="63" customFormat="1" ht="25.5" x14ac:dyDescent="0.25">
      <c r="B66" s="73">
        <v>2</v>
      </c>
      <c r="C66" s="64">
        <v>2.08</v>
      </c>
      <c r="D66" s="64" t="s">
        <v>47</v>
      </c>
      <c r="E66" s="64" t="s">
        <v>77</v>
      </c>
      <c r="F66" s="64" t="s">
        <v>82</v>
      </c>
      <c r="G66" s="64" t="s">
        <v>83</v>
      </c>
      <c r="H66" s="64" t="s">
        <v>183</v>
      </c>
      <c r="I66" s="64" t="s">
        <v>21</v>
      </c>
      <c r="J66" s="65" t="str">
        <f t="shared" ref="J66:J71" si="36">CONCATENATE(C66,".",E66,".00.",G66)</f>
        <v>2.08.2.08.06.00.2.08.06.2.02.03</v>
      </c>
      <c r="K66" s="64" t="s">
        <v>22</v>
      </c>
      <c r="L66" s="66" t="s">
        <v>182</v>
      </c>
      <c r="M66" s="64">
        <v>5</v>
      </c>
      <c r="N66" s="64">
        <v>1</v>
      </c>
      <c r="O66" s="67">
        <v>2</v>
      </c>
      <c r="P66" s="67">
        <v>1</v>
      </c>
      <c r="Q66" s="67">
        <v>1</v>
      </c>
      <c r="R66" s="68">
        <v>24</v>
      </c>
      <c r="S66" s="66" t="str">
        <f t="shared" ref="S66:S71" si="37">L66</f>
        <v>Belanja Alat/Bahan untuk Kegiatan Kantor-Alat Tulis Kantor</v>
      </c>
      <c r="T66" s="66" t="str">
        <f t="shared" ref="T66:T71" si="38">S66</f>
        <v>Belanja Alat/Bahan untuk Kegiatan Kantor-Alat Tulis Kantor</v>
      </c>
      <c r="U66" s="69">
        <v>227000</v>
      </c>
      <c r="V66" s="70"/>
      <c r="W66" s="71">
        <v>1</v>
      </c>
      <c r="X66" s="69">
        <f t="shared" ref="X66:X71" si="39">U66</f>
        <v>227000</v>
      </c>
      <c r="Y66" s="70"/>
      <c r="Z66" s="71">
        <f t="shared" ref="Z66:Z71" si="40">W66</f>
        <v>1</v>
      </c>
      <c r="AA66" s="69">
        <f t="shared" ref="AA66:AA71" si="41">U66</f>
        <v>227000</v>
      </c>
      <c r="AB66" s="72"/>
    </row>
    <row r="67" spans="2:28" s="63" customFormat="1" ht="25.5" x14ac:dyDescent="0.25">
      <c r="B67" s="73">
        <v>2</v>
      </c>
      <c r="C67" s="64">
        <v>2.08</v>
      </c>
      <c r="D67" s="64" t="s">
        <v>47</v>
      </c>
      <c r="E67" s="64" t="s">
        <v>77</v>
      </c>
      <c r="F67" s="64" t="s">
        <v>82</v>
      </c>
      <c r="G67" s="64" t="s">
        <v>83</v>
      </c>
      <c r="H67" s="64" t="s">
        <v>185</v>
      </c>
      <c r="I67" s="64" t="s">
        <v>21</v>
      </c>
      <c r="J67" s="65" t="str">
        <f t="shared" si="36"/>
        <v>2.08.2.08.06.00.2.08.06.2.02.03</v>
      </c>
      <c r="K67" s="64" t="s">
        <v>22</v>
      </c>
      <c r="L67" s="66" t="s">
        <v>184</v>
      </c>
      <c r="M67" s="64">
        <v>5</v>
      </c>
      <c r="N67" s="64">
        <v>1</v>
      </c>
      <c r="O67" s="67">
        <v>2</v>
      </c>
      <c r="P67" s="67">
        <v>1</v>
      </c>
      <c r="Q67" s="67">
        <v>1</v>
      </c>
      <c r="R67" s="68">
        <v>26</v>
      </c>
      <c r="S67" s="66" t="str">
        <f t="shared" si="37"/>
        <v>Belanja Alat/Bahan untuk Kegiatan Kantor- Bahan Cetak</v>
      </c>
      <c r="T67" s="66" t="str">
        <f t="shared" si="38"/>
        <v>Belanja Alat/Bahan untuk Kegiatan Kantor- Bahan Cetak</v>
      </c>
      <c r="U67" s="69">
        <v>423000</v>
      </c>
      <c r="V67" s="70"/>
      <c r="W67" s="71">
        <v>1</v>
      </c>
      <c r="X67" s="69">
        <f t="shared" si="39"/>
        <v>423000</v>
      </c>
      <c r="Y67" s="70"/>
      <c r="Z67" s="71">
        <f t="shared" si="40"/>
        <v>1</v>
      </c>
      <c r="AA67" s="69">
        <f t="shared" si="41"/>
        <v>423000</v>
      </c>
      <c r="AB67" s="72"/>
    </row>
    <row r="68" spans="2:28" s="63" customFormat="1" x14ac:dyDescent="0.25">
      <c r="B68" s="73">
        <v>2</v>
      </c>
      <c r="C68" s="64">
        <v>2.08</v>
      </c>
      <c r="D68" s="64" t="s">
        <v>47</v>
      </c>
      <c r="E68" s="64" t="s">
        <v>77</v>
      </c>
      <c r="F68" s="64" t="s">
        <v>82</v>
      </c>
      <c r="G68" s="64" t="s">
        <v>83</v>
      </c>
      <c r="H68" s="64" t="s">
        <v>187</v>
      </c>
      <c r="I68" s="64" t="s">
        <v>21</v>
      </c>
      <c r="J68" s="65" t="str">
        <f t="shared" si="36"/>
        <v>2.08.2.08.06.00.2.08.06.2.02.03</v>
      </c>
      <c r="K68" s="64" t="s">
        <v>22</v>
      </c>
      <c r="L68" s="66" t="s">
        <v>186</v>
      </c>
      <c r="M68" s="64">
        <v>5</v>
      </c>
      <c r="N68" s="64">
        <v>1</v>
      </c>
      <c r="O68" s="67">
        <v>2</v>
      </c>
      <c r="P68" s="67">
        <v>1</v>
      </c>
      <c r="Q68" s="67">
        <v>1</v>
      </c>
      <c r="R68" s="68">
        <v>52</v>
      </c>
      <c r="S68" s="66" t="str">
        <f t="shared" si="37"/>
        <v>Belanja Makanan dan Minuman Rapat</v>
      </c>
      <c r="T68" s="66" t="str">
        <f t="shared" si="38"/>
        <v>Belanja Makanan dan Minuman Rapat</v>
      </c>
      <c r="U68" s="69">
        <v>5250000</v>
      </c>
      <c r="V68" s="70"/>
      <c r="W68" s="71">
        <v>1</v>
      </c>
      <c r="X68" s="69">
        <f t="shared" si="39"/>
        <v>5250000</v>
      </c>
      <c r="Y68" s="70"/>
      <c r="Z68" s="71">
        <f t="shared" si="40"/>
        <v>1</v>
      </c>
      <c r="AA68" s="69">
        <f t="shared" si="41"/>
        <v>5250000</v>
      </c>
      <c r="AB68" s="72"/>
    </row>
    <row r="69" spans="2:28" s="63" customFormat="1" ht="25.5" x14ac:dyDescent="0.25">
      <c r="B69" s="73">
        <v>2</v>
      </c>
      <c r="C69" s="64">
        <v>2.08</v>
      </c>
      <c r="D69" s="64" t="s">
        <v>47</v>
      </c>
      <c r="E69" s="64" t="s">
        <v>77</v>
      </c>
      <c r="F69" s="64" t="s">
        <v>82</v>
      </c>
      <c r="G69" s="64" t="s">
        <v>83</v>
      </c>
      <c r="H69" s="64" t="s">
        <v>190</v>
      </c>
      <c r="I69" s="64" t="s">
        <v>21</v>
      </c>
      <c r="J69" s="65" t="str">
        <f t="shared" si="36"/>
        <v>2.08.2.08.06.00.2.08.06.2.02.03</v>
      </c>
      <c r="K69" s="64" t="s">
        <v>22</v>
      </c>
      <c r="L69" s="66" t="s">
        <v>188</v>
      </c>
      <c r="M69" s="64">
        <v>5</v>
      </c>
      <c r="N69" s="64">
        <v>1</v>
      </c>
      <c r="O69" s="67">
        <v>2</v>
      </c>
      <c r="P69" s="67">
        <v>2</v>
      </c>
      <c r="Q69" s="67">
        <v>1</v>
      </c>
      <c r="R69" s="68">
        <v>3</v>
      </c>
      <c r="S69" s="66" t="str">
        <f t="shared" si="37"/>
        <v>Honorarium Narasumber atau Pembahas, Moderator, Pembawa Acara, dan Panitia</v>
      </c>
      <c r="T69" s="66" t="str">
        <f t="shared" si="38"/>
        <v>Honorarium Narasumber atau Pembahas, Moderator, Pembawa Acara, dan Panitia</v>
      </c>
      <c r="U69" s="69">
        <v>5400000</v>
      </c>
      <c r="V69" s="70"/>
      <c r="W69" s="71">
        <v>1</v>
      </c>
      <c r="X69" s="69">
        <f t="shared" si="39"/>
        <v>5400000</v>
      </c>
      <c r="Y69" s="70"/>
      <c r="Z69" s="71">
        <f t="shared" si="40"/>
        <v>1</v>
      </c>
      <c r="AA69" s="69">
        <f t="shared" si="41"/>
        <v>5400000</v>
      </c>
      <c r="AB69" s="72"/>
    </row>
    <row r="70" spans="2:28" s="63" customFormat="1" x14ac:dyDescent="0.25">
      <c r="B70" s="73">
        <v>2</v>
      </c>
      <c r="C70" s="64">
        <v>2.08</v>
      </c>
      <c r="D70" s="64" t="s">
        <v>47</v>
      </c>
      <c r="E70" s="64" t="s">
        <v>77</v>
      </c>
      <c r="F70" s="64" t="s">
        <v>82</v>
      </c>
      <c r="G70" s="64" t="s">
        <v>83</v>
      </c>
      <c r="H70" s="64" t="s">
        <v>194</v>
      </c>
      <c r="I70" s="64" t="s">
        <v>21</v>
      </c>
      <c r="J70" s="65" t="str">
        <f t="shared" si="36"/>
        <v>2.08.2.08.06.00.2.08.06.2.02.03</v>
      </c>
      <c r="K70" s="64" t="s">
        <v>22</v>
      </c>
      <c r="L70" s="66" t="s">
        <v>195</v>
      </c>
      <c r="M70" s="64">
        <v>5</v>
      </c>
      <c r="N70" s="64">
        <v>1</v>
      </c>
      <c r="O70" s="67">
        <v>2</v>
      </c>
      <c r="P70" s="67">
        <v>4</v>
      </c>
      <c r="Q70" s="67">
        <v>1</v>
      </c>
      <c r="R70" s="68">
        <v>3</v>
      </c>
      <c r="S70" s="66" t="str">
        <f t="shared" si="37"/>
        <v>Belanja Perjalanan Dinas Dalam Kota</v>
      </c>
      <c r="T70" s="66" t="str">
        <f t="shared" si="38"/>
        <v>Belanja Perjalanan Dinas Dalam Kota</v>
      </c>
      <c r="U70" s="69">
        <v>2700000</v>
      </c>
      <c r="V70" s="70"/>
      <c r="W70" s="71">
        <v>1</v>
      </c>
      <c r="X70" s="69">
        <f t="shared" si="39"/>
        <v>2700000</v>
      </c>
      <c r="Y70" s="70"/>
      <c r="Z70" s="71">
        <f t="shared" si="40"/>
        <v>1</v>
      </c>
      <c r="AA70" s="69">
        <f t="shared" si="41"/>
        <v>2700000</v>
      </c>
      <c r="AB70" s="72"/>
    </row>
    <row r="71" spans="2:28" s="63" customFormat="1" ht="25.5" x14ac:dyDescent="0.25">
      <c r="B71" s="73">
        <v>2</v>
      </c>
      <c r="C71" s="64">
        <v>2.08</v>
      </c>
      <c r="D71" s="64" t="s">
        <v>47</v>
      </c>
      <c r="E71" s="64" t="s">
        <v>77</v>
      </c>
      <c r="F71" s="64" t="s">
        <v>82</v>
      </c>
      <c r="G71" s="64" t="s">
        <v>83</v>
      </c>
      <c r="H71" s="64" t="s">
        <v>191</v>
      </c>
      <c r="I71" s="64" t="s">
        <v>21</v>
      </c>
      <c r="J71" s="65" t="str">
        <f t="shared" si="36"/>
        <v>2.08.2.08.06.00.2.08.06.2.02.03</v>
      </c>
      <c r="K71" s="64" t="s">
        <v>22</v>
      </c>
      <c r="L71" s="66" t="s">
        <v>189</v>
      </c>
      <c r="M71" s="64">
        <v>5</v>
      </c>
      <c r="N71" s="64">
        <v>1</v>
      </c>
      <c r="O71" s="67">
        <v>2</v>
      </c>
      <c r="P71" s="67">
        <v>4</v>
      </c>
      <c r="Q71" s="67">
        <v>1</v>
      </c>
      <c r="R71" s="68">
        <v>4</v>
      </c>
      <c r="S71" s="66" t="str">
        <f t="shared" si="37"/>
        <v>Belanja Perjalanan Dinas Paket Meeting Dalam Kota</v>
      </c>
      <c r="T71" s="66" t="str">
        <f t="shared" si="38"/>
        <v>Belanja Perjalanan Dinas Paket Meeting Dalam Kota</v>
      </c>
      <c r="U71" s="69">
        <v>10200000</v>
      </c>
      <c r="V71" s="70"/>
      <c r="W71" s="71">
        <v>1</v>
      </c>
      <c r="X71" s="69">
        <f t="shared" si="39"/>
        <v>10200000</v>
      </c>
      <c r="Y71" s="70"/>
      <c r="Z71" s="71">
        <f t="shared" si="40"/>
        <v>1</v>
      </c>
      <c r="AA71" s="69">
        <f t="shared" si="41"/>
        <v>10200000</v>
      </c>
      <c r="AB71" s="72"/>
    </row>
    <row r="72" spans="2:28" s="94" customFormat="1" ht="38.25" x14ac:dyDescent="0.25">
      <c r="B72" s="93">
        <v>2</v>
      </c>
      <c r="C72" s="86">
        <v>2.08</v>
      </c>
      <c r="D72" s="86" t="s">
        <v>47</v>
      </c>
      <c r="E72" s="86" t="s">
        <v>77</v>
      </c>
      <c r="F72" s="86" t="s">
        <v>82</v>
      </c>
      <c r="G72" s="86" t="s">
        <v>85</v>
      </c>
      <c r="H72" s="86"/>
      <c r="I72" s="86" t="s">
        <v>21</v>
      </c>
      <c r="J72" s="87" t="str">
        <f>CONCATENATE(C72,".",E72,".00.",G72)</f>
        <v>2.08.2.08.06.00.2.08.06.2.02.04</v>
      </c>
      <c r="K72" s="86" t="s">
        <v>22</v>
      </c>
      <c r="L72" s="88" t="s">
        <v>84</v>
      </c>
      <c r="M72" s="86"/>
      <c r="N72" s="86"/>
      <c r="O72" s="89"/>
      <c r="P72" s="89"/>
      <c r="Q72" s="89"/>
      <c r="R72" s="90"/>
      <c r="S72" s="88"/>
      <c r="T72" s="88"/>
      <c r="U72" s="86"/>
      <c r="V72" s="86"/>
      <c r="W72" s="91"/>
      <c r="X72" s="86"/>
      <c r="Y72" s="86"/>
      <c r="Z72" s="91"/>
      <c r="AA72" s="86"/>
      <c r="AB72" s="92"/>
    </row>
    <row r="73" spans="2:28" s="63" customFormat="1" ht="25.5" x14ac:dyDescent="0.25">
      <c r="B73" s="73">
        <v>2</v>
      </c>
      <c r="C73" s="64">
        <v>2.08</v>
      </c>
      <c r="D73" s="64" t="s">
        <v>47</v>
      </c>
      <c r="E73" s="64" t="s">
        <v>77</v>
      </c>
      <c r="F73" s="64" t="s">
        <v>82</v>
      </c>
      <c r="G73" s="64" t="s">
        <v>85</v>
      </c>
      <c r="H73" s="64" t="s">
        <v>183</v>
      </c>
      <c r="I73" s="64" t="s">
        <v>21</v>
      </c>
      <c r="J73" s="65" t="str">
        <f t="shared" ref="J73:J78" si="42">CONCATENATE(C73,".",E73,".00.",G73)</f>
        <v>2.08.2.08.06.00.2.08.06.2.02.04</v>
      </c>
      <c r="K73" s="64" t="s">
        <v>22</v>
      </c>
      <c r="L73" s="66" t="s">
        <v>182</v>
      </c>
      <c r="M73" s="64">
        <v>5</v>
      </c>
      <c r="N73" s="64">
        <v>1</v>
      </c>
      <c r="O73" s="67">
        <v>2</v>
      </c>
      <c r="P73" s="67">
        <v>1</v>
      </c>
      <c r="Q73" s="67">
        <v>1</v>
      </c>
      <c r="R73" s="68">
        <v>24</v>
      </c>
      <c r="S73" s="66" t="str">
        <f t="shared" ref="S73:S78" si="43">L73</f>
        <v>Belanja Alat/Bahan untuk Kegiatan Kantor-Alat Tulis Kantor</v>
      </c>
      <c r="T73" s="66" t="str">
        <f t="shared" ref="T73:T78" si="44">S73</f>
        <v>Belanja Alat/Bahan untuk Kegiatan Kantor-Alat Tulis Kantor</v>
      </c>
      <c r="U73" s="69">
        <v>2300000</v>
      </c>
      <c r="V73" s="70"/>
      <c r="W73" s="71">
        <v>1</v>
      </c>
      <c r="X73" s="69">
        <f t="shared" ref="X73:X78" si="45">U73</f>
        <v>2300000</v>
      </c>
      <c r="Y73" s="70"/>
      <c r="Z73" s="71">
        <f t="shared" ref="Z73:Z78" si="46">W73</f>
        <v>1</v>
      </c>
      <c r="AA73" s="69">
        <f t="shared" ref="AA73:AA78" si="47">U73</f>
        <v>2300000</v>
      </c>
      <c r="AB73" s="72"/>
    </row>
    <row r="74" spans="2:28" s="63" customFormat="1" ht="25.5" x14ac:dyDescent="0.25">
      <c r="B74" s="73">
        <v>2</v>
      </c>
      <c r="C74" s="64">
        <v>2.08</v>
      </c>
      <c r="D74" s="64" t="s">
        <v>47</v>
      </c>
      <c r="E74" s="64" t="s">
        <v>77</v>
      </c>
      <c r="F74" s="64" t="s">
        <v>82</v>
      </c>
      <c r="G74" s="64" t="s">
        <v>85</v>
      </c>
      <c r="H74" s="64" t="s">
        <v>185</v>
      </c>
      <c r="I74" s="64" t="s">
        <v>21</v>
      </c>
      <c r="J74" s="65" t="str">
        <f t="shared" si="42"/>
        <v>2.08.2.08.06.00.2.08.06.2.02.04</v>
      </c>
      <c r="K74" s="64" t="s">
        <v>22</v>
      </c>
      <c r="L74" s="66" t="s">
        <v>184</v>
      </c>
      <c r="M74" s="64">
        <v>5</v>
      </c>
      <c r="N74" s="64">
        <v>1</v>
      </c>
      <c r="O74" s="67">
        <v>2</v>
      </c>
      <c r="P74" s="67">
        <v>1</v>
      </c>
      <c r="Q74" s="67">
        <v>1</v>
      </c>
      <c r="R74" s="68">
        <v>26</v>
      </c>
      <c r="S74" s="66" t="str">
        <f t="shared" si="43"/>
        <v>Belanja Alat/Bahan untuk Kegiatan Kantor- Bahan Cetak</v>
      </c>
      <c r="T74" s="66" t="str">
        <f t="shared" si="44"/>
        <v>Belanja Alat/Bahan untuk Kegiatan Kantor- Bahan Cetak</v>
      </c>
      <c r="U74" s="69">
        <v>100000</v>
      </c>
      <c r="V74" s="70"/>
      <c r="W74" s="71">
        <v>1</v>
      </c>
      <c r="X74" s="69">
        <f t="shared" si="45"/>
        <v>100000</v>
      </c>
      <c r="Y74" s="70"/>
      <c r="Z74" s="71">
        <f t="shared" si="46"/>
        <v>1</v>
      </c>
      <c r="AA74" s="69">
        <f t="shared" si="47"/>
        <v>100000</v>
      </c>
      <c r="AB74" s="72"/>
    </row>
    <row r="75" spans="2:28" s="63" customFormat="1" ht="25.5" x14ac:dyDescent="0.25">
      <c r="B75" s="73">
        <v>2</v>
      </c>
      <c r="C75" s="64">
        <v>2.08</v>
      </c>
      <c r="D75" s="64" t="s">
        <v>47</v>
      </c>
      <c r="E75" s="64" t="s">
        <v>77</v>
      </c>
      <c r="F75" s="64" t="s">
        <v>82</v>
      </c>
      <c r="G75" s="64" t="s">
        <v>85</v>
      </c>
      <c r="H75" s="64" t="s">
        <v>192</v>
      </c>
      <c r="I75" s="64" t="s">
        <v>21</v>
      </c>
      <c r="J75" s="65" t="str">
        <f t="shared" si="42"/>
        <v>2.08.2.08.06.00.2.08.06.2.02.04</v>
      </c>
      <c r="K75" s="64" t="s">
        <v>22</v>
      </c>
      <c r="L75" s="66" t="s">
        <v>193</v>
      </c>
      <c r="M75" s="64">
        <v>5</v>
      </c>
      <c r="N75" s="64">
        <v>1</v>
      </c>
      <c r="O75" s="67">
        <v>2</v>
      </c>
      <c r="P75" s="67">
        <v>1</v>
      </c>
      <c r="Q75" s="67">
        <v>1</v>
      </c>
      <c r="R75" s="68">
        <v>27</v>
      </c>
      <c r="S75" s="66" t="str">
        <f t="shared" si="43"/>
        <v>Belanja Alat/Bahan untuk Kegiatan Kantor- Benda Pos</v>
      </c>
      <c r="T75" s="66" t="str">
        <f t="shared" si="44"/>
        <v>Belanja Alat/Bahan untuk Kegiatan Kantor- Benda Pos</v>
      </c>
      <c r="U75" s="69">
        <v>100000</v>
      </c>
      <c r="V75" s="70"/>
      <c r="W75" s="71">
        <v>1</v>
      </c>
      <c r="X75" s="69">
        <f t="shared" si="45"/>
        <v>100000</v>
      </c>
      <c r="Y75" s="70"/>
      <c r="Z75" s="71">
        <f t="shared" si="46"/>
        <v>1</v>
      </c>
      <c r="AA75" s="69">
        <f t="shared" si="47"/>
        <v>100000</v>
      </c>
      <c r="AB75" s="72"/>
    </row>
    <row r="76" spans="2:28" s="63" customFormat="1" x14ac:dyDescent="0.25">
      <c r="B76" s="73">
        <v>2</v>
      </c>
      <c r="C76" s="64">
        <v>2.08</v>
      </c>
      <c r="D76" s="64" t="s">
        <v>47</v>
      </c>
      <c r="E76" s="64" t="s">
        <v>77</v>
      </c>
      <c r="F76" s="64" t="s">
        <v>82</v>
      </c>
      <c r="G76" s="64" t="s">
        <v>85</v>
      </c>
      <c r="H76" s="64" t="s">
        <v>187</v>
      </c>
      <c r="I76" s="64" t="s">
        <v>21</v>
      </c>
      <c r="J76" s="65" t="str">
        <f t="shared" si="42"/>
        <v>2.08.2.08.06.00.2.08.06.2.02.04</v>
      </c>
      <c r="K76" s="64" t="s">
        <v>22</v>
      </c>
      <c r="L76" s="66" t="s">
        <v>186</v>
      </c>
      <c r="M76" s="64">
        <v>5</v>
      </c>
      <c r="N76" s="64">
        <v>1</v>
      </c>
      <c r="O76" s="67">
        <v>2</v>
      </c>
      <c r="P76" s="67">
        <v>1</v>
      </c>
      <c r="Q76" s="67">
        <v>1</v>
      </c>
      <c r="R76" s="68">
        <v>52</v>
      </c>
      <c r="S76" s="66" t="str">
        <f t="shared" si="43"/>
        <v>Belanja Makanan dan Minuman Rapat</v>
      </c>
      <c r="T76" s="66" t="str">
        <f t="shared" si="44"/>
        <v>Belanja Makanan dan Minuman Rapat</v>
      </c>
      <c r="U76" s="69">
        <v>4200000</v>
      </c>
      <c r="V76" s="70"/>
      <c r="W76" s="71">
        <v>1</v>
      </c>
      <c r="X76" s="69">
        <f t="shared" si="45"/>
        <v>4200000</v>
      </c>
      <c r="Y76" s="70"/>
      <c r="Z76" s="71">
        <f t="shared" si="46"/>
        <v>1</v>
      </c>
      <c r="AA76" s="69">
        <f t="shared" si="47"/>
        <v>4200000</v>
      </c>
      <c r="AB76" s="72"/>
    </row>
    <row r="77" spans="2:28" s="63" customFormat="1" ht="25.5" x14ac:dyDescent="0.25">
      <c r="B77" s="73">
        <v>2</v>
      </c>
      <c r="C77" s="64">
        <v>2.08</v>
      </c>
      <c r="D77" s="64" t="s">
        <v>47</v>
      </c>
      <c r="E77" s="64" t="s">
        <v>77</v>
      </c>
      <c r="F77" s="64" t="s">
        <v>82</v>
      </c>
      <c r="G77" s="64" t="s">
        <v>85</v>
      </c>
      <c r="H77" s="64" t="s">
        <v>190</v>
      </c>
      <c r="I77" s="64" t="s">
        <v>21</v>
      </c>
      <c r="J77" s="65" t="str">
        <f t="shared" si="42"/>
        <v>2.08.2.08.06.00.2.08.06.2.02.04</v>
      </c>
      <c r="K77" s="64" t="s">
        <v>22</v>
      </c>
      <c r="L77" s="66" t="s">
        <v>188</v>
      </c>
      <c r="M77" s="64">
        <v>5</v>
      </c>
      <c r="N77" s="64">
        <v>1</v>
      </c>
      <c r="O77" s="67">
        <v>2</v>
      </c>
      <c r="P77" s="67">
        <v>2</v>
      </c>
      <c r="Q77" s="67">
        <v>1</v>
      </c>
      <c r="R77" s="68">
        <v>3</v>
      </c>
      <c r="S77" s="66" t="str">
        <f t="shared" si="43"/>
        <v>Honorarium Narasumber atau Pembahas, Moderator, Pembawa Acara, dan Panitia</v>
      </c>
      <c r="T77" s="66" t="str">
        <f t="shared" si="44"/>
        <v>Honorarium Narasumber atau Pembahas, Moderator, Pembawa Acara, dan Panitia</v>
      </c>
      <c r="U77" s="69">
        <v>79000000</v>
      </c>
      <c r="V77" s="70"/>
      <c r="W77" s="71">
        <v>1</v>
      </c>
      <c r="X77" s="69">
        <f t="shared" si="45"/>
        <v>79000000</v>
      </c>
      <c r="Y77" s="70"/>
      <c r="Z77" s="71">
        <f t="shared" si="46"/>
        <v>1</v>
      </c>
      <c r="AA77" s="69">
        <f t="shared" si="47"/>
        <v>79000000</v>
      </c>
      <c r="AB77" s="72"/>
    </row>
    <row r="78" spans="2:28" s="63" customFormat="1" x14ac:dyDescent="0.25">
      <c r="B78" s="73">
        <v>2</v>
      </c>
      <c r="C78" s="64">
        <v>2.08</v>
      </c>
      <c r="D78" s="64" t="s">
        <v>47</v>
      </c>
      <c r="E78" s="64" t="s">
        <v>77</v>
      </c>
      <c r="F78" s="64" t="s">
        <v>82</v>
      </c>
      <c r="G78" s="64" t="s">
        <v>85</v>
      </c>
      <c r="H78" s="64" t="s">
        <v>194</v>
      </c>
      <c r="I78" s="64" t="s">
        <v>21</v>
      </c>
      <c r="J78" s="65" t="str">
        <f t="shared" si="42"/>
        <v>2.08.2.08.06.00.2.08.06.2.02.04</v>
      </c>
      <c r="K78" s="64" t="s">
        <v>22</v>
      </c>
      <c r="L78" s="66" t="s">
        <v>195</v>
      </c>
      <c r="M78" s="64">
        <v>5</v>
      </c>
      <c r="N78" s="64">
        <v>1</v>
      </c>
      <c r="O78" s="67">
        <v>2</v>
      </c>
      <c r="P78" s="67">
        <v>4</v>
      </c>
      <c r="Q78" s="67">
        <v>1</v>
      </c>
      <c r="R78" s="68">
        <v>3</v>
      </c>
      <c r="S78" s="66" t="str">
        <f t="shared" si="43"/>
        <v>Belanja Perjalanan Dinas Dalam Kota</v>
      </c>
      <c r="T78" s="66" t="str">
        <f t="shared" si="44"/>
        <v>Belanja Perjalanan Dinas Dalam Kota</v>
      </c>
      <c r="U78" s="69">
        <v>6000000</v>
      </c>
      <c r="V78" s="70"/>
      <c r="W78" s="71">
        <v>1</v>
      </c>
      <c r="X78" s="69">
        <f t="shared" si="45"/>
        <v>6000000</v>
      </c>
      <c r="Y78" s="70"/>
      <c r="Z78" s="71">
        <f t="shared" si="46"/>
        <v>1</v>
      </c>
      <c r="AA78" s="69">
        <f t="shared" si="47"/>
        <v>6000000</v>
      </c>
      <c r="AB78" s="72"/>
    </row>
    <row r="79" spans="2:28" s="83" customFormat="1" x14ac:dyDescent="0.25">
      <c r="B79" s="103"/>
      <c r="C79" s="74"/>
      <c r="D79" s="74"/>
      <c r="E79" s="74"/>
      <c r="F79" s="74"/>
      <c r="G79" s="74"/>
      <c r="H79" s="74"/>
      <c r="I79" s="74"/>
      <c r="J79" s="75"/>
      <c r="K79" s="74"/>
      <c r="L79" s="76"/>
      <c r="M79" s="74"/>
      <c r="N79" s="74"/>
      <c r="O79" s="77"/>
      <c r="P79" s="77"/>
      <c r="Q79" s="77"/>
      <c r="R79" s="78"/>
      <c r="S79" s="76"/>
      <c r="T79" s="76"/>
      <c r="U79" s="79"/>
      <c r="V79" s="80"/>
      <c r="W79" s="81"/>
      <c r="X79" s="79"/>
      <c r="Y79" s="80"/>
      <c r="Z79" s="81"/>
      <c r="AA79" s="79"/>
      <c r="AB79" s="82"/>
    </row>
    <row r="80" spans="2:28" s="106" customFormat="1" ht="38.25" x14ac:dyDescent="0.25">
      <c r="B80" s="73">
        <v>2</v>
      </c>
      <c r="C80" s="64">
        <v>2.14</v>
      </c>
      <c r="D80" s="64" t="s">
        <v>47</v>
      </c>
      <c r="E80" s="104"/>
      <c r="F80" s="104"/>
      <c r="G80" s="104"/>
      <c r="H80" s="104"/>
      <c r="I80" s="104"/>
      <c r="J80" s="65" t="str">
        <f>CONCATENATE(C80,,E80)</f>
        <v>2,14</v>
      </c>
      <c r="K80" s="104"/>
      <c r="L80" s="66" t="s">
        <v>86</v>
      </c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5"/>
    </row>
    <row r="81" spans="2:28" s="106" customFormat="1" ht="38.25" x14ac:dyDescent="0.25">
      <c r="B81" s="73">
        <v>2</v>
      </c>
      <c r="C81" s="64">
        <v>2.14</v>
      </c>
      <c r="D81" s="64" t="s">
        <v>47</v>
      </c>
      <c r="E81" s="104"/>
      <c r="F81" s="104"/>
      <c r="G81" s="104"/>
      <c r="H81" s="104"/>
      <c r="I81" s="104"/>
      <c r="J81" s="65" t="str">
        <f>CONCATENATE(D81)</f>
        <v>2.14.2.08.0.00.10.0000</v>
      </c>
      <c r="K81" s="104"/>
      <c r="L81" s="66" t="s">
        <v>46</v>
      </c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5"/>
    </row>
    <row r="82" spans="2:28" s="49" customFormat="1" ht="25.5" x14ac:dyDescent="0.25">
      <c r="B82" s="50">
        <v>2</v>
      </c>
      <c r="C82" s="51">
        <v>2.14</v>
      </c>
      <c r="D82" s="51" t="s">
        <v>47</v>
      </c>
      <c r="E82" s="51" t="s">
        <v>88</v>
      </c>
      <c r="F82" s="52"/>
      <c r="G82" s="52"/>
      <c r="H82" s="52"/>
      <c r="I82" s="52"/>
      <c r="J82" s="53" t="str">
        <f>CONCATENATE(C82,".",E82,".00.",E82)</f>
        <v>2.14.2.14.01.00.2.14.01</v>
      </c>
      <c r="K82" s="52"/>
      <c r="L82" s="54" t="s">
        <v>87</v>
      </c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5"/>
    </row>
    <row r="83" spans="2:28" s="56" customFormat="1" ht="25.5" x14ac:dyDescent="0.25">
      <c r="B83" s="57">
        <v>2</v>
      </c>
      <c r="C83" s="58">
        <v>2.14</v>
      </c>
      <c r="D83" s="58" t="s">
        <v>47</v>
      </c>
      <c r="E83" s="58" t="s">
        <v>88</v>
      </c>
      <c r="F83" s="58" t="s">
        <v>90</v>
      </c>
      <c r="G83" s="59"/>
      <c r="H83" s="59"/>
      <c r="I83" s="59"/>
      <c r="J83" s="60" t="str">
        <f>CONCATENATE(C83,".",E83,".00.",F83)</f>
        <v>2.14.2.14.01.00.2.14.01.2.01</v>
      </c>
      <c r="K83" s="59"/>
      <c r="L83" s="61" t="s">
        <v>22</v>
      </c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62"/>
    </row>
    <row r="84" spans="2:28" s="94" customFormat="1" ht="25.5" x14ac:dyDescent="0.25">
      <c r="B84" s="93">
        <v>2</v>
      </c>
      <c r="C84" s="86">
        <v>2.14</v>
      </c>
      <c r="D84" s="86" t="s">
        <v>47</v>
      </c>
      <c r="E84" s="86" t="s">
        <v>88</v>
      </c>
      <c r="F84" s="86" t="s">
        <v>90</v>
      </c>
      <c r="G84" s="86" t="s">
        <v>91</v>
      </c>
      <c r="H84" s="86"/>
      <c r="I84" s="86" t="s">
        <v>21</v>
      </c>
      <c r="J84" s="87" t="str">
        <f>CONCATENATE(C84,".",E84,".00.",G84)</f>
        <v>2.14.2.14.01.00.2.14.01.2.01.01</v>
      </c>
      <c r="K84" s="86" t="s">
        <v>22</v>
      </c>
      <c r="L84" s="88" t="s">
        <v>89</v>
      </c>
      <c r="M84" s="86"/>
      <c r="N84" s="86"/>
      <c r="O84" s="89"/>
      <c r="P84" s="89"/>
      <c r="Q84" s="89"/>
      <c r="R84" s="90"/>
      <c r="S84" s="88"/>
      <c r="T84" s="88"/>
      <c r="U84" s="86"/>
      <c r="V84" s="86"/>
      <c r="W84" s="91"/>
      <c r="X84" s="86"/>
      <c r="Y84" s="86"/>
      <c r="Z84" s="91"/>
      <c r="AA84" s="86"/>
      <c r="AB84" s="92"/>
    </row>
    <row r="85" spans="2:28" s="63" customFormat="1" ht="25.5" x14ac:dyDescent="0.25">
      <c r="B85" s="73">
        <v>2</v>
      </c>
      <c r="C85" s="64">
        <v>2.14</v>
      </c>
      <c r="D85" s="64" t="s">
        <v>47</v>
      </c>
      <c r="E85" s="64" t="s">
        <v>88</v>
      </c>
      <c r="F85" s="64" t="s">
        <v>90</v>
      </c>
      <c r="G85" s="64" t="s">
        <v>91</v>
      </c>
      <c r="H85" s="64" t="s">
        <v>183</v>
      </c>
      <c r="I85" s="64" t="s">
        <v>21</v>
      </c>
      <c r="J85" s="65" t="str">
        <f t="shared" ref="J85:J86" si="48">CONCATENATE(C85,".",E85,".00.",G85)</f>
        <v>2.14.2.14.01.00.2.14.01.2.01.01</v>
      </c>
      <c r="K85" s="64" t="s">
        <v>22</v>
      </c>
      <c r="L85" s="66" t="s">
        <v>182</v>
      </c>
      <c r="M85" s="64">
        <v>5</v>
      </c>
      <c r="N85" s="64">
        <v>1</v>
      </c>
      <c r="O85" s="67">
        <v>2</v>
      </c>
      <c r="P85" s="67">
        <v>1</v>
      </c>
      <c r="Q85" s="67">
        <v>1</v>
      </c>
      <c r="R85" s="68">
        <v>24</v>
      </c>
      <c r="S85" s="66" t="str">
        <f>L85</f>
        <v>Belanja Alat/Bahan untuk Kegiatan Kantor-Alat Tulis Kantor</v>
      </c>
      <c r="T85" s="66" t="str">
        <f>S85</f>
        <v>Belanja Alat/Bahan untuk Kegiatan Kantor-Alat Tulis Kantor</v>
      </c>
      <c r="U85" s="69">
        <v>125000</v>
      </c>
      <c r="V85" s="70"/>
      <c r="W85" s="71">
        <v>1</v>
      </c>
      <c r="X85" s="69">
        <f>U85</f>
        <v>125000</v>
      </c>
      <c r="Y85" s="70"/>
      <c r="Z85" s="71">
        <f>W85</f>
        <v>1</v>
      </c>
      <c r="AA85" s="69">
        <f>U85</f>
        <v>125000</v>
      </c>
      <c r="AB85" s="72"/>
    </row>
    <row r="86" spans="2:28" s="63" customFormat="1" x14ac:dyDescent="0.25">
      <c r="B86" s="73">
        <v>2</v>
      </c>
      <c r="C86" s="64">
        <v>2.14</v>
      </c>
      <c r="D86" s="64" t="s">
        <v>47</v>
      </c>
      <c r="E86" s="64" t="s">
        <v>88</v>
      </c>
      <c r="F86" s="64" t="s">
        <v>90</v>
      </c>
      <c r="G86" s="64" t="s">
        <v>91</v>
      </c>
      <c r="H86" s="64" t="s">
        <v>187</v>
      </c>
      <c r="I86" s="64" t="s">
        <v>21</v>
      </c>
      <c r="J86" s="65" t="str">
        <f t="shared" si="48"/>
        <v>2.14.2.14.01.00.2.14.01.2.01.01</v>
      </c>
      <c r="K86" s="64" t="s">
        <v>22</v>
      </c>
      <c r="L86" s="66" t="s">
        <v>186</v>
      </c>
      <c r="M86" s="64">
        <v>5</v>
      </c>
      <c r="N86" s="64">
        <v>1</v>
      </c>
      <c r="O86" s="67">
        <v>2</v>
      </c>
      <c r="P86" s="67">
        <v>1</v>
      </c>
      <c r="Q86" s="67">
        <v>1</v>
      </c>
      <c r="R86" s="68">
        <v>52</v>
      </c>
      <c r="S86" s="66" t="str">
        <f>L86</f>
        <v>Belanja Makanan dan Minuman Rapat</v>
      </c>
      <c r="T86" s="66" t="str">
        <f>S86</f>
        <v>Belanja Makanan dan Minuman Rapat</v>
      </c>
      <c r="U86" s="69">
        <v>875000</v>
      </c>
      <c r="V86" s="70"/>
      <c r="W86" s="71">
        <v>1</v>
      </c>
      <c r="X86" s="69">
        <f>U86</f>
        <v>875000</v>
      </c>
      <c r="Y86" s="70"/>
      <c r="Z86" s="71">
        <f>W86</f>
        <v>1</v>
      </c>
      <c r="AA86" s="69">
        <f>U86</f>
        <v>875000</v>
      </c>
      <c r="AB86" s="72"/>
    </row>
    <row r="87" spans="2:28" s="94" customFormat="1" ht="25.5" x14ac:dyDescent="0.25">
      <c r="B87" s="93">
        <v>2</v>
      </c>
      <c r="C87" s="86">
        <v>2.14</v>
      </c>
      <c r="D87" s="86" t="s">
        <v>47</v>
      </c>
      <c r="E87" s="86" t="s">
        <v>88</v>
      </c>
      <c r="F87" s="86" t="s">
        <v>90</v>
      </c>
      <c r="G87" s="86" t="s">
        <v>93</v>
      </c>
      <c r="H87" s="86"/>
      <c r="I87" s="86" t="s">
        <v>21</v>
      </c>
      <c r="J87" s="87" t="str">
        <f>CONCATENATE(C87,".",E87,".00.",G87)</f>
        <v>2.14.2.14.01.00.2.14.01.2.01.02</v>
      </c>
      <c r="K87" s="86" t="s">
        <v>22</v>
      </c>
      <c r="L87" s="88" t="s">
        <v>92</v>
      </c>
      <c r="M87" s="86"/>
      <c r="N87" s="86"/>
      <c r="O87" s="89"/>
      <c r="P87" s="89"/>
      <c r="Q87" s="89"/>
      <c r="R87" s="90"/>
      <c r="S87" s="88"/>
      <c r="T87" s="88"/>
      <c r="U87" s="86"/>
      <c r="V87" s="86"/>
      <c r="W87" s="91"/>
      <c r="X87" s="86"/>
      <c r="Y87" s="86"/>
      <c r="Z87" s="91"/>
      <c r="AA87" s="86"/>
      <c r="AB87" s="92"/>
    </row>
    <row r="88" spans="2:28" s="63" customFormat="1" ht="25.5" x14ac:dyDescent="0.25">
      <c r="B88" s="73">
        <v>2</v>
      </c>
      <c r="C88" s="64">
        <v>2.14</v>
      </c>
      <c r="D88" s="64" t="s">
        <v>47</v>
      </c>
      <c r="E88" s="64" t="s">
        <v>88</v>
      </c>
      <c r="F88" s="64" t="s">
        <v>90</v>
      </c>
      <c r="G88" s="64" t="s">
        <v>93</v>
      </c>
      <c r="H88" s="64" t="s">
        <v>183</v>
      </c>
      <c r="I88" s="64" t="s">
        <v>21</v>
      </c>
      <c r="J88" s="65" t="str">
        <f t="shared" ref="J88:J89" si="49">CONCATENATE(C88,".",E88,".00.",G88)</f>
        <v>2.14.2.14.01.00.2.14.01.2.01.02</v>
      </c>
      <c r="K88" s="64" t="s">
        <v>22</v>
      </c>
      <c r="L88" s="66" t="s">
        <v>182</v>
      </c>
      <c r="M88" s="64">
        <v>5</v>
      </c>
      <c r="N88" s="64">
        <v>1</v>
      </c>
      <c r="O88" s="67">
        <v>2</v>
      </c>
      <c r="P88" s="67">
        <v>1</v>
      </c>
      <c r="Q88" s="67">
        <v>1</v>
      </c>
      <c r="R88" s="68">
        <v>24</v>
      </c>
      <c r="S88" s="66" t="str">
        <f>L88</f>
        <v>Belanja Alat/Bahan untuk Kegiatan Kantor-Alat Tulis Kantor</v>
      </c>
      <c r="T88" s="66" t="str">
        <f>S88</f>
        <v>Belanja Alat/Bahan untuk Kegiatan Kantor-Alat Tulis Kantor</v>
      </c>
      <c r="U88" s="69">
        <v>650000</v>
      </c>
      <c r="V88" s="70"/>
      <c r="W88" s="71">
        <v>1</v>
      </c>
      <c r="X88" s="69">
        <f>U88</f>
        <v>650000</v>
      </c>
      <c r="Y88" s="70"/>
      <c r="Z88" s="71">
        <f>W88</f>
        <v>1</v>
      </c>
      <c r="AA88" s="69">
        <f>U88</f>
        <v>650000</v>
      </c>
      <c r="AB88" s="72"/>
    </row>
    <row r="89" spans="2:28" s="63" customFormat="1" ht="12" customHeight="1" x14ac:dyDescent="0.25">
      <c r="B89" s="73">
        <v>2</v>
      </c>
      <c r="C89" s="64">
        <v>2.14</v>
      </c>
      <c r="D89" s="64" t="s">
        <v>47</v>
      </c>
      <c r="E89" s="64" t="s">
        <v>88</v>
      </c>
      <c r="F89" s="64" t="s">
        <v>90</v>
      </c>
      <c r="G89" s="64" t="s">
        <v>93</v>
      </c>
      <c r="H89" s="64" t="s">
        <v>187</v>
      </c>
      <c r="I89" s="64" t="s">
        <v>21</v>
      </c>
      <c r="J89" s="65" t="str">
        <f t="shared" si="49"/>
        <v>2.14.2.14.01.00.2.14.01.2.01.02</v>
      </c>
      <c r="K89" s="64" t="s">
        <v>22</v>
      </c>
      <c r="L89" s="66" t="s">
        <v>186</v>
      </c>
      <c r="M89" s="64">
        <v>5</v>
      </c>
      <c r="N89" s="64">
        <v>1</v>
      </c>
      <c r="O89" s="67">
        <v>2</v>
      </c>
      <c r="P89" s="67">
        <v>1</v>
      </c>
      <c r="Q89" s="67">
        <v>1</v>
      </c>
      <c r="R89" s="68">
        <v>52</v>
      </c>
      <c r="S89" s="66" t="str">
        <f>L89</f>
        <v>Belanja Makanan dan Minuman Rapat</v>
      </c>
      <c r="T89" s="66" t="str">
        <f>S89</f>
        <v>Belanja Makanan dan Minuman Rapat</v>
      </c>
      <c r="U89" s="69">
        <v>350000</v>
      </c>
      <c r="V89" s="70"/>
      <c r="W89" s="71">
        <v>1</v>
      </c>
      <c r="X89" s="69">
        <f>U89</f>
        <v>350000</v>
      </c>
      <c r="Y89" s="70"/>
      <c r="Z89" s="71">
        <f>W89</f>
        <v>1</v>
      </c>
      <c r="AA89" s="69">
        <f>U89</f>
        <v>350000</v>
      </c>
      <c r="AB89" s="72"/>
    </row>
    <row r="90" spans="2:28" s="94" customFormat="1" ht="25.5" x14ac:dyDescent="0.25">
      <c r="B90" s="93">
        <v>2</v>
      </c>
      <c r="C90" s="86">
        <v>2.14</v>
      </c>
      <c r="D90" s="86" t="s">
        <v>47</v>
      </c>
      <c r="E90" s="86" t="s">
        <v>88</v>
      </c>
      <c r="F90" s="86" t="s">
        <v>90</v>
      </c>
      <c r="G90" s="86" t="s">
        <v>94</v>
      </c>
      <c r="H90" s="86"/>
      <c r="I90" s="86" t="s">
        <v>21</v>
      </c>
      <c r="J90" s="87" t="str">
        <f>CONCATENATE(C90,".",E90,".00.",G90)</f>
        <v>2.14.2.14.01.00.2.14.01.2.01.03</v>
      </c>
      <c r="K90" s="86" t="s">
        <v>22</v>
      </c>
      <c r="L90" s="88" t="s">
        <v>95</v>
      </c>
      <c r="M90" s="86"/>
      <c r="N90" s="86"/>
      <c r="O90" s="89"/>
      <c r="P90" s="89"/>
      <c r="Q90" s="89"/>
      <c r="R90" s="90"/>
      <c r="S90" s="88"/>
      <c r="T90" s="88"/>
      <c r="U90" s="86"/>
      <c r="V90" s="86"/>
      <c r="W90" s="91"/>
      <c r="X90" s="86"/>
      <c r="Y90" s="86"/>
      <c r="Z90" s="91"/>
      <c r="AA90" s="86"/>
      <c r="AB90" s="92"/>
    </row>
    <row r="91" spans="2:28" s="63" customFormat="1" ht="25.5" x14ac:dyDescent="0.25">
      <c r="B91" s="73">
        <v>2</v>
      </c>
      <c r="C91" s="64">
        <v>2.14</v>
      </c>
      <c r="D91" s="64" t="s">
        <v>47</v>
      </c>
      <c r="E91" s="64" t="s">
        <v>88</v>
      </c>
      <c r="F91" s="64" t="s">
        <v>90</v>
      </c>
      <c r="G91" s="64" t="s">
        <v>94</v>
      </c>
      <c r="H91" s="64" t="s">
        <v>183</v>
      </c>
      <c r="I91" s="64" t="s">
        <v>21</v>
      </c>
      <c r="J91" s="65" t="str">
        <f t="shared" ref="J91:J93" si="50">CONCATENATE(C91,".",E91,".00.",G91)</f>
        <v>2.14.2.14.01.00.2.14.01.2.01.03</v>
      </c>
      <c r="K91" s="64" t="s">
        <v>22</v>
      </c>
      <c r="L91" s="66" t="s">
        <v>182</v>
      </c>
      <c r="M91" s="64">
        <v>5</v>
      </c>
      <c r="N91" s="64">
        <v>1</v>
      </c>
      <c r="O91" s="67">
        <v>2</v>
      </c>
      <c r="P91" s="67">
        <v>1</v>
      </c>
      <c r="Q91" s="67">
        <v>1</v>
      </c>
      <c r="R91" s="68">
        <v>24</v>
      </c>
      <c r="S91" s="66" t="str">
        <f>L91</f>
        <v>Belanja Alat/Bahan untuk Kegiatan Kantor-Alat Tulis Kantor</v>
      </c>
      <c r="T91" s="66" t="str">
        <f>S91</f>
        <v>Belanja Alat/Bahan untuk Kegiatan Kantor-Alat Tulis Kantor</v>
      </c>
      <c r="U91" s="69">
        <v>482000</v>
      </c>
      <c r="V91" s="70"/>
      <c r="W91" s="71">
        <v>1</v>
      </c>
      <c r="X91" s="69">
        <f>U91</f>
        <v>482000</v>
      </c>
      <c r="Y91" s="70"/>
      <c r="Z91" s="71">
        <f>W91</f>
        <v>1</v>
      </c>
      <c r="AA91" s="69">
        <f>U91</f>
        <v>482000</v>
      </c>
      <c r="AB91" s="72"/>
    </row>
    <row r="92" spans="2:28" s="63" customFormat="1" ht="25.5" x14ac:dyDescent="0.25">
      <c r="B92" s="73">
        <v>2</v>
      </c>
      <c r="C92" s="64">
        <v>2.14</v>
      </c>
      <c r="D92" s="64" t="s">
        <v>47</v>
      </c>
      <c r="E92" s="64" t="s">
        <v>88</v>
      </c>
      <c r="F92" s="64" t="s">
        <v>90</v>
      </c>
      <c r="G92" s="64" t="s">
        <v>94</v>
      </c>
      <c r="H92" s="64" t="s">
        <v>185</v>
      </c>
      <c r="I92" s="64" t="s">
        <v>21</v>
      </c>
      <c r="J92" s="65" t="str">
        <f t="shared" si="50"/>
        <v>2.14.2.14.01.00.2.14.01.2.01.03</v>
      </c>
      <c r="K92" s="64" t="s">
        <v>22</v>
      </c>
      <c r="L92" s="66" t="s">
        <v>184</v>
      </c>
      <c r="M92" s="64">
        <v>5</v>
      </c>
      <c r="N92" s="64">
        <v>1</v>
      </c>
      <c r="O92" s="67">
        <v>2</v>
      </c>
      <c r="P92" s="67">
        <v>1</v>
      </c>
      <c r="Q92" s="67">
        <v>1</v>
      </c>
      <c r="R92" s="68">
        <v>26</v>
      </c>
      <c r="S92" s="66" t="str">
        <f>L92</f>
        <v>Belanja Alat/Bahan untuk Kegiatan Kantor- Bahan Cetak</v>
      </c>
      <c r="T92" s="66" t="str">
        <f>S92</f>
        <v>Belanja Alat/Bahan untuk Kegiatan Kantor- Bahan Cetak</v>
      </c>
      <c r="U92" s="69">
        <v>168000</v>
      </c>
      <c r="V92" s="70"/>
      <c r="W92" s="71">
        <v>1</v>
      </c>
      <c r="X92" s="69">
        <f>U92</f>
        <v>168000</v>
      </c>
      <c r="Y92" s="70"/>
      <c r="Z92" s="71">
        <f>W92</f>
        <v>1</v>
      </c>
      <c r="AA92" s="69">
        <f>U92</f>
        <v>168000</v>
      </c>
      <c r="AB92" s="72"/>
    </row>
    <row r="93" spans="2:28" s="63" customFormat="1" x14ac:dyDescent="0.25">
      <c r="B93" s="73">
        <v>2</v>
      </c>
      <c r="C93" s="64">
        <v>2.14</v>
      </c>
      <c r="D93" s="64" t="s">
        <v>47</v>
      </c>
      <c r="E93" s="64" t="s">
        <v>88</v>
      </c>
      <c r="F93" s="64" t="s">
        <v>90</v>
      </c>
      <c r="G93" s="64" t="s">
        <v>94</v>
      </c>
      <c r="H93" s="64" t="s">
        <v>187</v>
      </c>
      <c r="I93" s="64" t="s">
        <v>21</v>
      </c>
      <c r="J93" s="65" t="str">
        <f t="shared" si="50"/>
        <v>2.14.2.14.01.00.2.14.01.2.01.03</v>
      </c>
      <c r="K93" s="64" t="s">
        <v>22</v>
      </c>
      <c r="L93" s="66" t="s">
        <v>186</v>
      </c>
      <c r="M93" s="64">
        <v>5</v>
      </c>
      <c r="N93" s="64">
        <v>1</v>
      </c>
      <c r="O93" s="67">
        <v>2</v>
      </c>
      <c r="P93" s="67">
        <v>1</v>
      </c>
      <c r="Q93" s="67">
        <v>1</v>
      </c>
      <c r="R93" s="68">
        <v>52</v>
      </c>
      <c r="S93" s="66" t="str">
        <f>L93</f>
        <v>Belanja Makanan dan Minuman Rapat</v>
      </c>
      <c r="T93" s="66" t="str">
        <f>S93</f>
        <v>Belanja Makanan dan Minuman Rapat</v>
      </c>
      <c r="U93" s="69">
        <v>350000</v>
      </c>
      <c r="V93" s="70"/>
      <c r="W93" s="71">
        <v>1</v>
      </c>
      <c r="X93" s="69">
        <f>U93</f>
        <v>350000</v>
      </c>
      <c r="Y93" s="70"/>
      <c r="Z93" s="71">
        <f>W93</f>
        <v>1</v>
      </c>
      <c r="AA93" s="69">
        <f>U93</f>
        <v>350000</v>
      </c>
      <c r="AB93" s="72"/>
    </row>
    <row r="94" spans="2:28" s="94" customFormat="1" ht="38.25" x14ac:dyDescent="0.25">
      <c r="B94" s="93">
        <v>2</v>
      </c>
      <c r="C94" s="86">
        <v>2.14</v>
      </c>
      <c r="D94" s="86" t="s">
        <v>47</v>
      </c>
      <c r="E94" s="86" t="s">
        <v>88</v>
      </c>
      <c r="F94" s="86" t="s">
        <v>90</v>
      </c>
      <c r="G94" s="86" t="s">
        <v>96</v>
      </c>
      <c r="H94" s="86"/>
      <c r="I94" s="86" t="s">
        <v>21</v>
      </c>
      <c r="J94" s="87" t="str">
        <f>CONCATENATE(C94,".",E94,".00.",G94)</f>
        <v>2.14.2.14.01.00.2.14.01.2.01.06</v>
      </c>
      <c r="K94" s="86" t="s">
        <v>22</v>
      </c>
      <c r="L94" s="88" t="s">
        <v>97</v>
      </c>
      <c r="M94" s="86"/>
      <c r="N94" s="86"/>
      <c r="O94" s="89"/>
      <c r="P94" s="89"/>
      <c r="Q94" s="89"/>
      <c r="R94" s="90"/>
      <c r="S94" s="88"/>
      <c r="T94" s="88"/>
      <c r="U94" s="86"/>
      <c r="V94" s="86"/>
      <c r="W94" s="91"/>
      <c r="X94" s="86"/>
      <c r="Y94" s="86"/>
      <c r="Z94" s="91"/>
      <c r="AA94" s="86"/>
      <c r="AB94" s="92"/>
    </row>
    <row r="95" spans="2:28" s="63" customFormat="1" ht="25.5" x14ac:dyDescent="0.25">
      <c r="B95" s="73">
        <v>2</v>
      </c>
      <c r="C95" s="64">
        <v>2.14</v>
      </c>
      <c r="D95" s="64" t="s">
        <v>47</v>
      </c>
      <c r="E95" s="64" t="s">
        <v>88</v>
      </c>
      <c r="F95" s="64" t="s">
        <v>90</v>
      </c>
      <c r="G95" s="64" t="s">
        <v>96</v>
      </c>
      <c r="H95" s="64" t="s">
        <v>183</v>
      </c>
      <c r="I95" s="64" t="s">
        <v>21</v>
      </c>
      <c r="J95" s="65" t="str">
        <f t="shared" ref="J95:J96" si="51">CONCATENATE(C95,".",E95,".00.",G95)</f>
        <v>2.14.2.14.01.00.2.14.01.2.01.06</v>
      </c>
      <c r="K95" s="64" t="s">
        <v>22</v>
      </c>
      <c r="L95" s="66" t="s">
        <v>182</v>
      </c>
      <c r="M95" s="64">
        <v>5</v>
      </c>
      <c r="N95" s="64">
        <v>1</v>
      </c>
      <c r="O95" s="67">
        <v>2</v>
      </c>
      <c r="P95" s="67">
        <v>1</v>
      </c>
      <c r="Q95" s="67">
        <v>1</v>
      </c>
      <c r="R95" s="68">
        <v>24</v>
      </c>
      <c r="S95" s="66" t="str">
        <f>L95</f>
        <v>Belanja Alat/Bahan untuk Kegiatan Kantor-Alat Tulis Kantor</v>
      </c>
      <c r="T95" s="66" t="str">
        <f>S95</f>
        <v>Belanja Alat/Bahan untuk Kegiatan Kantor-Alat Tulis Kantor</v>
      </c>
      <c r="U95" s="69">
        <v>590000</v>
      </c>
      <c r="V95" s="70"/>
      <c r="W95" s="71">
        <v>1</v>
      </c>
      <c r="X95" s="69">
        <f>U95</f>
        <v>590000</v>
      </c>
      <c r="Y95" s="70"/>
      <c r="Z95" s="71">
        <f>W95</f>
        <v>1</v>
      </c>
      <c r="AA95" s="69">
        <f>U95</f>
        <v>590000</v>
      </c>
      <c r="AB95" s="72"/>
    </row>
    <row r="96" spans="2:28" s="63" customFormat="1" ht="25.5" x14ac:dyDescent="0.25">
      <c r="B96" s="73">
        <v>2</v>
      </c>
      <c r="C96" s="64">
        <v>2.14</v>
      </c>
      <c r="D96" s="64" t="s">
        <v>47</v>
      </c>
      <c r="E96" s="64" t="s">
        <v>88</v>
      </c>
      <c r="F96" s="64" t="s">
        <v>90</v>
      </c>
      <c r="G96" s="64" t="s">
        <v>96</v>
      </c>
      <c r="H96" s="64" t="s">
        <v>185</v>
      </c>
      <c r="I96" s="64" t="s">
        <v>21</v>
      </c>
      <c r="J96" s="65" t="str">
        <f t="shared" si="51"/>
        <v>2.14.2.14.01.00.2.14.01.2.01.06</v>
      </c>
      <c r="K96" s="64" t="s">
        <v>22</v>
      </c>
      <c r="L96" s="66" t="s">
        <v>184</v>
      </c>
      <c r="M96" s="64">
        <v>5</v>
      </c>
      <c r="N96" s="64">
        <v>1</v>
      </c>
      <c r="O96" s="67">
        <v>2</v>
      </c>
      <c r="P96" s="67">
        <v>1</v>
      </c>
      <c r="Q96" s="67">
        <v>1</v>
      </c>
      <c r="R96" s="68">
        <v>26</v>
      </c>
      <c r="S96" s="66" t="str">
        <f>L96</f>
        <v>Belanja Alat/Bahan untuk Kegiatan Kantor- Bahan Cetak</v>
      </c>
      <c r="T96" s="66" t="str">
        <f>S96</f>
        <v>Belanja Alat/Bahan untuk Kegiatan Kantor- Bahan Cetak</v>
      </c>
      <c r="U96" s="69">
        <v>410000</v>
      </c>
      <c r="V96" s="70"/>
      <c r="W96" s="71">
        <v>1</v>
      </c>
      <c r="X96" s="69">
        <f>U96</f>
        <v>410000</v>
      </c>
      <c r="Y96" s="70"/>
      <c r="Z96" s="71">
        <f>W96</f>
        <v>1</v>
      </c>
      <c r="AA96" s="69">
        <f>U96</f>
        <v>410000</v>
      </c>
      <c r="AB96" s="72"/>
    </row>
    <row r="97" spans="2:28" s="94" customFormat="1" x14ac:dyDescent="0.25">
      <c r="B97" s="93">
        <v>2</v>
      </c>
      <c r="C97" s="86">
        <v>2.14</v>
      </c>
      <c r="D97" s="86" t="s">
        <v>47</v>
      </c>
      <c r="E97" s="86" t="s">
        <v>88</v>
      </c>
      <c r="F97" s="86" t="s">
        <v>90</v>
      </c>
      <c r="G97" s="86" t="s">
        <v>98</v>
      </c>
      <c r="H97" s="86"/>
      <c r="I97" s="86" t="s">
        <v>21</v>
      </c>
      <c r="J97" s="87" t="str">
        <f>CONCATENATE(C97,".",E97,".00.",G97)</f>
        <v>2.14.2.14.01.00.2.14.01.2.01.07</v>
      </c>
      <c r="K97" s="86" t="s">
        <v>22</v>
      </c>
      <c r="L97" s="88" t="s">
        <v>99</v>
      </c>
      <c r="M97" s="86"/>
      <c r="N97" s="86"/>
      <c r="O97" s="89"/>
      <c r="P97" s="89"/>
      <c r="Q97" s="89"/>
      <c r="R97" s="90"/>
      <c r="S97" s="88"/>
      <c r="T97" s="88"/>
      <c r="U97" s="86"/>
      <c r="V97" s="86"/>
      <c r="W97" s="91"/>
      <c r="X97" s="86"/>
      <c r="Y97" s="86"/>
      <c r="Z97" s="91"/>
      <c r="AA97" s="86"/>
      <c r="AB97" s="92"/>
    </row>
    <row r="98" spans="2:28" s="63" customFormat="1" ht="25.5" x14ac:dyDescent="0.25">
      <c r="B98" s="73">
        <v>2</v>
      </c>
      <c r="C98" s="64">
        <v>2.14</v>
      </c>
      <c r="D98" s="64" t="s">
        <v>47</v>
      </c>
      <c r="E98" s="64" t="s">
        <v>88</v>
      </c>
      <c r="F98" s="64" t="s">
        <v>90</v>
      </c>
      <c r="G98" s="64" t="s">
        <v>98</v>
      </c>
      <c r="H98" s="64" t="s">
        <v>183</v>
      </c>
      <c r="I98" s="64" t="s">
        <v>21</v>
      </c>
      <c r="J98" s="65" t="str">
        <f t="shared" ref="J98:J99" si="52">CONCATENATE(C98,".",E98,".00.",G98)</f>
        <v>2.14.2.14.01.00.2.14.01.2.01.07</v>
      </c>
      <c r="K98" s="64" t="s">
        <v>22</v>
      </c>
      <c r="L98" s="66" t="s">
        <v>182</v>
      </c>
      <c r="M98" s="64">
        <v>5</v>
      </c>
      <c r="N98" s="64">
        <v>1</v>
      </c>
      <c r="O98" s="67">
        <v>2</v>
      </c>
      <c r="P98" s="67">
        <v>1</v>
      </c>
      <c r="Q98" s="67">
        <v>1</v>
      </c>
      <c r="R98" s="68">
        <v>24</v>
      </c>
      <c r="S98" s="66" t="str">
        <f>L98</f>
        <v>Belanja Alat/Bahan untuk Kegiatan Kantor-Alat Tulis Kantor</v>
      </c>
      <c r="T98" s="66" t="str">
        <f>S98</f>
        <v>Belanja Alat/Bahan untuk Kegiatan Kantor-Alat Tulis Kantor</v>
      </c>
      <c r="U98" s="69">
        <v>570000</v>
      </c>
      <c r="V98" s="70"/>
      <c r="W98" s="71">
        <v>1</v>
      </c>
      <c r="X98" s="69">
        <f>U98</f>
        <v>570000</v>
      </c>
      <c r="Y98" s="70"/>
      <c r="Z98" s="71">
        <f>W98</f>
        <v>1</v>
      </c>
      <c r="AA98" s="69">
        <f>U98</f>
        <v>570000</v>
      </c>
      <c r="AB98" s="72"/>
    </row>
    <row r="99" spans="2:28" s="63" customFormat="1" ht="25.5" x14ac:dyDescent="0.25">
      <c r="B99" s="73">
        <v>2</v>
      </c>
      <c r="C99" s="64">
        <v>2.14</v>
      </c>
      <c r="D99" s="64" t="s">
        <v>47</v>
      </c>
      <c r="E99" s="64" t="s">
        <v>88</v>
      </c>
      <c r="F99" s="64" t="s">
        <v>90</v>
      </c>
      <c r="G99" s="64" t="s">
        <v>98</v>
      </c>
      <c r="H99" s="64" t="s">
        <v>185</v>
      </c>
      <c r="I99" s="64" t="s">
        <v>21</v>
      </c>
      <c r="J99" s="65" t="str">
        <f t="shared" si="52"/>
        <v>2.14.2.14.01.00.2.14.01.2.01.07</v>
      </c>
      <c r="K99" s="64" t="s">
        <v>22</v>
      </c>
      <c r="L99" s="66" t="s">
        <v>184</v>
      </c>
      <c r="M99" s="64">
        <v>5</v>
      </c>
      <c r="N99" s="64">
        <v>1</v>
      </c>
      <c r="O99" s="67">
        <v>2</v>
      </c>
      <c r="P99" s="67">
        <v>1</v>
      </c>
      <c r="Q99" s="67">
        <v>1</v>
      </c>
      <c r="R99" s="68">
        <v>26</v>
      </c>
      <c r="S99" s="66" t="str">
        <f>L99</f>
        <v>Belanja Alat/Bahan untuk Kegiatan Kantor- Bahan Cetak</v>
      </c>
      <c r="T99" s="66" t="str">
        <f>S99</f>
        <v>Belanja Alat/Bahan untuk Kegiatan Kantor- Bahan Cetak</v>
      </c>
      <c r="U99" s="69">
        <v>430000</v>
      </c>
      <c r="V99" s="70"/>
      <c r="W99" s="71">
        <v>1</v>
      </c>
      <c r="X99" s="69">
        <f>U99</f>
        <v>430000</v>
      </c>
      <c r="Y99" s="70"/>
      <c r="Z99" s="71">
        <f>W99</f>
        <v>1</v>
      </c>
      <c r="AA99" s="69">
        <f>U99</f>
        <v>430000</v>
      </c>
      <c r="AB99" s="72"/>
    </row>
    <row r="100" spans="2:28" s="56" customFormat="1" x14ac:dyDescent="0.25">
      <c r="B100" s="57">
        <v>2</v>
      </c>
      <c r="C100" s="58">
        <v>2.14</v>
      </c>
      <c r="D100" s="58" t="s">
        <v>47</v>
      </c>
      <c r="E100" s="58" t="s">
        <v>88</v>
      </c>
      <c r="F100" s="58" t="s">
        <v>101</v>
      </c>
      <c r="G100" s="59"/>
      <c r="H100" s="59"/>
      <c r="I100" s="59"/>
      <c r="J100" s="60" t="str">
        <f>CONCATENATE(C100,".",E100,".00.",F100)</f>
        <v>2.14.2.14.01.00.2.14.01.2.02</v>
      </c>
      <c r="K100" s="59"/>
      <c r="L100" s="61" t="s">
        <v>100</v>
      </c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9"/>
      <c r="AB100" s="62"/>
    </row>
    <row r="101" spans="2:28" s="94" customFormat="1" ht="25.5" x14ac:dyDescent="0.25">
      <c r="B101" s="93">
        <v>2</v>
      </c>
      <c r="C101" s="86">
        <v>2.14</v>
      </c>
      <c r="D101" s="86" t="s">
        <v>47</v>
      </c>
      <c r="E101" s="86" t="s">
        <v>88</v>
      </c>
      <c r="F101" s="86" t="s">
        <v>101</v>
      </c>
      <c r="G101" s="86" t="s">
        <v>104</v>
      </c>
      <c r="H101" s="86"/>
      <c r="I101" s="86" t="s">
        <v>21</v>
      </c>
      <c r="J101" s="87" t="str">
        <f>CONCATENATE(C101,".",E101,".00.",G101)</f>
        <v>2.14.2.14.01.00.2.14.01.2.02.05</v>
      </c>
      <c r="K101" s="86" t="s">
        <v>22</v>
      </c>
      <c r="L101" s="88" t="s">
        <v>102</v>
      </c>
      <c r="M101" s="86"/>
      <c r="N101" s="86"/>
      <c r="O101" s="89"/>
      <c r="P101" s="89"/>
      <c r="Q101" s="89"/>
      <c r="R101" s="90"/>
      <c r="S101" s="88"/>
      <c r="T101" s="88"/>
      <c r="U101" s="86"/>
      <c r="V101" s="86"/>
      <c r="W101" s="91"/>
      <c r="X101" s="86"/>
      <c r="Y101" s="86"/>
      <c r="Z101" s="91"/>
      <c r="AA101" s="86"/>
      <c r="AB101" s="92"/>
    </row>
    <row r="102" spans="2:28" s="63" customFormat="1" ht="25.5" x14ac:dyDescent="0.25">
      <c r="B102" s="73">
        <v>2</v>
      </c>
      <c r="C102" s="64">
        <v>2.14</v>
      </c>
      <c r="D102" s="64" t="s">
        <v>47</v>
      </c>
      <c r="E102" s="64" t="s">
        <v>88</v>
      </c>
      <c r="F102" s="64" t="s">
        <v>101</v>
      </c>
      <c r="G102" s="64" t="s">
        <v>104</v>
      </c>
      <c r="H102" s="64" t="s">
        <v>183</v>
      </c>
      <c r="I102" s="64" t="s">
        <v>21</v>
      </c>
      <c r="J102" s="65" t="str">
        <f t="shared" ref="J102:J103" si="53">CONCATENATE(C102,".",E102,".00.",G102)</f>
        <v>2.14.2.14.01.00.2.14.01.2.02.05</v>
      </c>
      <c r="K102" s="64" t="s">
        <v>22</v>
      </c>
      <c r="L102" s="66" t="s">
        <v>182</v>
      </c>
      <c r="M102" s="64">
        <v>5</v>
      </c>
      <c r="N102" s="64">
        <v>1</v>
      </c>
      <c r="O102" s="67">
        <v>2</v>
      </c>
      <c r="P102" s="67">
        <v>1</v>
      </c>
      <c r="Q102" s="67">
        <v>1</v>
      </c>
      <c r="R102" s="68">
        <v>24</v>
      </c>
      <c r="S102" s="66" t="str">
        <f>L102</f>
        <v>Belanja Alat/Bahan untuk Kegiatan Kantor-Alat Tulis Kantor</v>
      </c>
      <c r="T102" s="66" t="str">
        <f>S102</f>
        <v>Belanja Alat/Bahan untuk Kegiatan Kantor-Alat Tulis Kantor</v>
      </c>
      <c r="U102" s="69">
        <v>784000</v>
      </c>
      <c r="V102" s="70"/>
      <c r="W102" s="71">
        <v>1</v>
      </c>
      <c r="X102" s="69">
        <f>U102</f>
        <v>784000</v>
      </c>
      <c r="Y102" s="70"/>
      <c r="Z102" s="71">
        <f>W102</f>
        <v>1</v>
      </c>
      <c r="AA102" s="69">
        <f>U102</f>
        <v>784000</v>
      </c>
      <c r="AB102" s="72"/>
    </row>
    <row r="103" spans="2:28" s="63" customFormat="1" ht="25.5" x14ac:dyDescent="0.25">
      <c r="B103" s="73">
        <v>2</v>
      </c>
      <c r="C103" s="64">
        <v>2.14</v>
      </c>
      <c r="D103" s="64" t="s">
        <v>47</v>
      </c>
      <c r="E103" s="64" t="s">
        <v>88</v>
      </c>
      <c r="F103" s="64" t="s">
        <v>101</v>
      </c>
      <c r="G103" s="64" t="s">
        <v>104</v>
      </c>
      <c r="H103" s="64" t="s">
        <v>185</v>
      </c>
      <c r="I103" s="64" t="s">
        <v>21</v>
      </c>
      <c r="J103" s="65" t="str">
        <f t="shared" si="53"/>
        <v>2.14.2.14.01.00.2.14.01.2.02.05</v>
      </c>
      <c r="K103" s="64" t="s">
        <v>22</v>
      </c>
      <c r="L103" s="66" t="s">
        <v>184</v>
      </c>
      <c r="M103" s="64">
        <v>5</v>
      </c>
      <c r="N103" s="64">
        <v>1</v>
      </c>
      <c r="O103" s="67">
        <v>2</v>
      </c>
      <c r="P103" s="67">
        <v>1</v>
      </c>
      <c r="Q103" s="67">
        <v>1</v>
      </c>
      <c r="R103" s="68">
        <v>26</v>
      </c>
      <c r="S103" s="66" t="str">
        <f>L103</f>
        <v>Belanja Alat/Bahan untuk Kegiatan Kantor- Bahan Cetak</v>
      </c>
      <c r="T103" s="66" t="str">
        <f>S103</f>
        <v>Belanja Alat/Bahan untuk Kegiatan Kantor- Bahan Cetak</v>
      </c>
      <c r="U103" s="69">
        <v>216000</v>
      </c>
      <c r="V103" s="70"/>
      <c r="W103" s="71">
        <v>1</v>
      </c>
      <c r="X103" s="69">
        <f>U103</f>
        <v>216000</v>
      </c>
      <c r="Y103" s="70"/>
      <c r="Z103" s="71">
        <f>W103</f>
        <v>1</v>
      </c>
      <c r="AA103" s="69">
        <f>U103</f>
        <v>216000</v>
      </c>
      <c r="AB103" s="72"/>
    </row>
    <row r="104" spans="2:28" s="94" customFormat="1" ht="38.25" x14ac:dyDescent="0.25">
      <c r="B104" s="93">
        <v>2</v>
      </c>
      <c r="C104" s="86">
        <v>2.14</v>
      </c>
      <c r="D104" s="86" t="s">
        <v>47</v>
      </c>
      <c r="E104" s="86" t="s">
        <v>88</v>
      </c>
      <c r="F104" s="86" t="s">
        <v>101</v>
      </c>
      <c r="G104" s="86" t="s">
        <v>105</v>
      </c>
      <c r="H104" s="86"/>
      <c r="I104" s="86" t="s">
        <v>21</v>
      </c>
      <c r="J104" s="87" t="str">
        <f>CONCATENATE(C104,".",E104,".00.",G104)</f>
        <v>2.14.2.14.01.00.2.14.01.2.02.07</v>
      </c>
      <c r="K104" s="86" t="s">
        <v>22</v>
      </c>
      <c r="L104" s="88" t="s">
        <v>103</v>
      </c>
      <c r="M104" s="86"/>
      <c r="N104" s="86"/>
      <c r="O104" s="89"/>
      <c r="P104" s="89"/>
      <c r="Q104" s="89"/>
      <c r="R104" s="90"/>
      <c r="S104" s="88"/>
      <c r="T104" s="88"/>
      <c r="U104" s="86"/>
      <c r="V104" s="86"/>
      <c r="W104" s="91"/>
      <c r="X104" s="86"/>
      <c r="Y104" s="86"/>
      <c r="Z104" s="91"/>
      <c r="AA104" s="86"/>
      <c r="AB104" s="92"/>
    </row>
    <row r="105" spans="2:28" s="63" customFormat="1" ht="25.5" x14ac:dyDescent="0.25">
      <c r="B105" s="73">
        <v>2</v>
      </c>
      <c r="C105" s="64">
        <v>2.14</v>
      </c>
      <c r="D105" s="64" t="s">
        <v>47</v>
      </c>
      <c r="E105" s="64" t="s">
        <v>88</v>
      </c>
      <c r="F105" s="64" t="s">
        <v>101</v>
      </c>
      <c r="G105" s="64" t="s">
        <v>105</v>
      </c>
      <c r="H105" s="64" t="s">
        <v>183</v>
      </c>
      <c r="I105" s="64" t="s">
        <v>21</v>
      </c>
      <c r="J105" s="65" t="str">
        <f t="shared" ref="J105:J106" si="54">CONCATENATE(C105,".",E105,".00.",G105)</f>
        <v>2.14.2.14.01.00.2.14.01.2.02.07</v>
      </c>
      <c r="K105" s="64" t="s">
        <v>22</v>
      </c>
      <c r="L105" s="66" t="s">
        <v>182</v>
      </c>
      <c r="M105" s="64">
        <v>5</v>
      </c>
      <c r="N105" s="64">
        <v>1</v>
      </c>
      <c r="O105" s="67">
        <v>2</v>
      </c>
      <c r="P105" s="67">
        <v>1</v>
      </c>
      <c r="Q105" s="67">
        <v>1</v>
      </c>
      <c r="R105" s="68">
        <v>24</v>
      </c>
      <c r="S105" s="66" t="str">
        <f>L105</f>
        <v>Belanja Alat/Bahan untuk Kegiatan Kantor-Alat Tulis Kantor</v>
      </c>
      <c r="T105" s="66" t="str">
        <f>S105</f>
        <v>Belanja Alat/Bahan untuk Kegiatan Kantor-Alat Tulis Kantor</v>
      </c>
      <c r="U105" s="69">
        <v>460000</v>
      </c>
      <c r="V105" s="70"/>
      <c r="W105" s="71">
        <v>1</v>
      </c>
      <c r="X105" s="69">
        <f>U105</f>
        <v>460000</v>
      </c>
      <c r="Y105" s="70"/>
      <c r="Z105" s="71">
        <f>W105</f>
        <v>1</v>
      </c>
      <c r="AA105" s="69">
        <f>U105</f>
        <v>460000</v>
      </c>
      <c r="AB105" s="72"/>
    </row>
    <row r="106" spans="2:28" s="63" customFormat="1" ht="25.5" x14ac:dyDescent="0.25">
      <c r="B106" s="73">
        <v>2</v>
      </c>
      <c r="C106" s="64">
        <v>2.14</v>
      </c>
      <c r="D106" s="64" t="s">
        <v>47</v>
      </c>
      <c r="E106" s="64" t="s">
        <v>88</v>
      </c>
      <c r="F106" s="64" t="s">
        <v>101</v>
      </c>
      <c r="G106" s="64" t="s">
        <v>105</v>
      </c>
      <c r="H106" s="64" t="s">
        <v>185</v>
      </c>
      <c r="I106" s="64" t="s">
        <v>21</v>
      </c>
      <c r="J106" s="65" t="str">
        <f t="shared" si="54"/>
        <v>2,14.2.14.01.00.2.14.01.2.02.07</v>
      </c>
      <c r="K106" s="64" t="s">
        <v>22</v>
      </c>
      <c r="L106" s="66" t="s">
        <v>184</v>
      </c>
      <c r="M106" s="64">
        <v>5</v>
      </c>
      <c r="N106" s="64">
        <v>1</v>
      </c>
      <c r="O106" s="67">
        <v>2</v>
      </c>
      <c r="P106" s="67">
        <v>1</v>
      </c>
      <c r="Q106" s="67">
        <v>1</v>
      </c>
      <c r="R106" s="68">
        <v>26</v>
      </c>
      <c r="S106" s="66" t="str">
        <f>L106</f>
        <v>Belanja Alat/Bahan untuk Kegiatan Kantor- Bahan Cetak</v>
      </c>
      <c r="T106" s="66" t="str">
        <f>S106</f>
        <v>Belanja Alat/Bahan untuk Kegiatan Kantor- Bahan Cetak</v>
      </c>
      <c r="U106" s="69">
        <v>540000</v>
      </c>
      <c r="V106" s="70"/>
      <c r="W106" s="71">
        <v>1</v>
      </c>
      <c r="X106" s="69">
        <f>U106</f>
        <v>540000</v>
      </c>
      <c r="Y106" s="70"/>
      <c r="Z106" s="71">
        <f>W106</f>
        <v>1</v>
      </c>
      <c r="AA106" s="69">
        <f>U106</f>
        <v>540000</v>
      </c>
      <c r="AB106" s="72"/>
    </row>
    <row r="107" spans="2:28" s="56" customFormat="1" ht="25.5" x14ac:dyDescent="0.25">
      <c r="B107" s="57">
        <v>2</v>
      </c>
      <c r="C107" s="58">
        <v>2.14</v>
      </c>
      <c r="D107" s="58" t="s">
        <v>47</v>
      </c>
      <c r="E107" s="58" t="s">
        <v>88</v>
      </c>
      <c r="F107" s="58" t="s">
        <v>108</v>
      </c>
      <c r="G107" s="59"/>
      <c r="H107" s="59"/>
      <c r="I107" s="59"/>
      <c r="J107" s="60" t="str">
        <f>CONCATENATE(C107,".",E107,".00.",F107)</f>
        <v>2,14.2.14.01.00.2.14.01.2.03</v>
      </c>
      <c r="K107" s="59"/>
      <c r="L107" s="61" t="s">
        <v>106</v>
      </c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9"/>
      <c r="AB107" s="62"/>
    </row>
    <row r="108" spans="2:28" s="94" customFormat="1" ht="25.5" x14ac:dyDescent="0.25">
      <c r="B108" s="93">
        <v>2</v>
      </c>
      <c r="C108" s="86">
        <v>2.14</v>
      </c>
      <c r="D108" s="86" t="s">
        <v>47</v>
      </c>
      <c r="E108" s="86" t="s">
        <v>88</v>
      </c>
      <c r="F108" s="86" t="s">
        <v>108</v>
      </c>
      <c r="G108" s="86" t="s">
        <v>109</v>
      </c>
      <c r="H108" s="86"/>
      <c r="I108" s="86" t="s">
        <v>21</v>
      </c>
      <c r="J108" s="87" t="str">
        <f>CONCATENATE(C108,".",E108,".00.",G108)</f>
        <v>2,14.2.14.01.00.2.14.01.2.03.06</v>
      </c>
      <c r="K108" s="86" t="s">
        <v>22</v>
      </c>
      <c r="L108" s="88" t="s">
        <v>107</v>
      </c>
      <c r="M108" s="86"/>
      <c r="N108" s="86"/>
      <c r="O108" s="89"/>
      <c r="P108" s="89"/>
      <c r="Q108" s="89"/>
      <c r="R108" s="90"/>
      <c r="S108" s="88"/>
      <c r="T108" s="88"/>
      <c r="U108" s="86"/>
      <c r="V108" s="86"/>
      <c r="W108" s="91"/>
      <c r="X108" s="86"/>
      <c r="Y108" s="86"/>
      <c r="Z108" s="91"/>
      <c r="AA108" s="86"/>
      <c r="AB108" s="92"/>
    </row>
    <row r="109" spans="2:28" s="63" customFormat="1" ht="25.5" x14ac:dyDescent="0.25">
      <c r="B109" s="73">
        <v>2</v>
      </c>
      <c r="C109" s="64">
        <v>2.14</v>
      </c>
      <c r="D109" s="64" t="s">
        <v>47</v>
      </c>
      <c r="E109" s="64" t="s">
        <v>88</v>
      </c>
      <c r="F109" s="64" t="s">
        <v>108</v>
      </c>
      <c r="G109" s="64" t="s">
        <v>109</v>
      </c>
      <c r="H109" s="64" t="s">
        <v>199</v>
      </c>
      <c r="I109" s="64" t="s">
        <v>21</v>
      </c>
      <c r="J109" s="65" t="str">
        <f t="shared" ref="J109" si="55">CONCATENATE(C109,".",E109,".00.",G109)</f>
        <v>2,14.2.14.01.00.2.14.01.2.03.06</v>
      </c>
      <c r="K109" s="64" t="s">
        <v>22</v>
      </c>
      <c r="L109" s="66" t="s">
        <v>198</v>
      </c>
      <c r="M109" s="64">
        <v>5</v>
      </c>
      <c r="N109" s="64">
        <v>1</v>
      </c>
      <c r="O109" s="67">
        <v>2</v>
      </c>
      <c r="P109" s="67">
        <v>2</v>
      </c>
      <c r="Q109" s="67">
        <v>1</v>
      </c>
      <c r="R109" s="68">
        <v>1</v>
      </c>
      <c r="S109" s="66" t="str">
        <f>L109</f>
        <v>Belanja Jasa Pengelolaan BMD yang Tidak Menghasilkan Pendapatan</v>
      </c>
      <c r="T109" s="66" t="str">
        <f>S109</f>
        <v>Belanja Jasa Pengelolaan BMD yang Tidak Menghasilkan Pendapatan</v>
      </c>
      <c r="U109" s="69">
        <v>13200000</v>
      </c>
      <c r="V109" s="70"/>
      <c r="W109" s="71">
        <v>1</v>
      </c>
      <c r="X109" s="69">
        <f>U109</f>
        <v>13200000</v>
      </c>
      <c r="Y109" s="70"/>
      <c r="Z109" s="71">
        <f>W109</f>
        <v>1</v>
      </c>
      <c r="AA109" s="69">
        <f>U109</f>
        <v>13200000</v>
      </c>
      <c r="AB109" s="72"/>
    </row>
    <row r="110" spans="2:28" s="56" customFormat="1" x14ac:dyDescent="0.25">
      <c r="B110" s="57">
        <v>2</v>
      </c>
      <c r="C110" s="58">
        <v>2.14</v>
      </c>
      <c r="D110" s="58" t="s">
        <v>47</v>
      </c>
      <c r="E110" s="58" t="s">
        <v>88</v>
      </c>
      <c r="F110" s="58" t="s">
        <v>112</v>
      </c>
      <c r="G110" s="59"/>
      <c r="H110" s="59"/>
      <c r="I110" s="59"/>
      <c r="J110" s="60" t="str">
        <f>CONCATENATE(C110,".",E110,".00.",F110)</f>
        <v>2,14.2.14.01.00.2.14.01.2.06</v>
      </c>
      <c r="K110" s="59"/>
      <c r="L110" s="61" t="s">
        <v>110</v>
      </c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9"/>
      <c r="AB110" s="62"/>
    </row>
    <row r="111" spans="2:28" s="94" customFormat="1" ht="25.5" x14ac:dyDescent="0.25">
      <c r="B111" s="93">
        <v>2</v>
      </c>
      <c r="C111" s="86">
        <v>2.14</v>
      </c>
      <c r="D111" s="86" t="s">
        <v>47</v>
      </c>
      <c r="E111" s="86" t="s">
        <v>88</v>
      </c>
      <c r="F111" s="86" t="s">
        <v>112</v>
      </c>
      <c r="G111" s="86" t="s">
        <v>113</v>
      </c>
      <c r="H111" s="86"/>
      <c r="I111" s="86" t="s">
        <v>21</v>
      </c>
      <c r="J111" s="87" t="str">
        <f>CONCATENATE(C111,".",E111,".00.",G111)</f>
        <v>2,14.2.14.01.00.2.14.01.2.06.01</v>
      </c>
      <c r="K111" s="86" t="s">
        <v>22</v>
      </c>
      <c r="L111" s="88" t="s">
        <v>111</v>
      </c>
      <c r="M111" s="86"/>
      <c r="N111" s="86"/>
      <c r="O111" s="89"/>
      <c r="P111" s="89"/>
      <c r="Q111" s="89"/>
      <c r="R111" s="90"/>
      <c r="S111" s="88"/>
      <c r="T111" s="88"/>
      <c r="U111" s="86"/>
      <c r="V111" s="86"/>
      <c r="W111" s="91"/>
      <c r="X111" s="86"/>
      <c r="Y111" s="86"/>
      <c r="Z111" s="91"/>
      <c r="AA111" s="86"/>
      <c r="AB111" s="92"/>
    </row>
    <row r="112" spans="2:28" s="63" customFormat="1" ht="25.5" x14ac:dyDescent="0.25">
      <c r="B112" s="73">
        <v>2</v>
      </c>
      <c r="C112" s="64">
        <v>2.14</v>
      </c>
      <c r="D112" s="64" t="s">
        <v>47</v>
      </c>
      <c r="E112" s="64" t="s">
        <v>88</v>
      </c>
      <c r="F112" s="64" t="s">
        <v>112</v>
      </c>
      <c r="G112" s="64" t="s">
        <v>113</v>
      </c>
      <c r="H112" s="64" t="s">
        <v>201</v>
      </c>
      <c r="I112" s="64" t="s">
        <v>21</v>
      </c>
      <c r="J112" s="65" t="str">
        <f t="shared" ref="J112" si="56">CONCATENATE(C112,".",E112,".00.",G112)</f>
        <v>2,14.2.14.01.00.2.14.01.2.06.01</v>
      </c>
      <c r="K112" s="64" t="s">
        <v>22</v>
      </c>
      <c r="L112" s="66" t="s">
        <v>200</v>
      </c>
      <c r="M112" s="64">
        <v>5</v>
      </c>
      <c r="N112" s="64">
        <v>1</v>
      </c>
      <c r="O112" s="67">
        <v>2</v>
      </c>
      <c r="P112" s="67">
        <v>1</v>
      </c>
      <c r="Q112" s="67">
        <v>1</v>
      </c>
      <c r="R112" s="68">
        <v>31</v>
      </c>
      <c r="S112" s="66" t="str">
        <f>L112</f>
        <v>Belanja Alat/Bahan untuk Kegiatan Kantor-Alat Listrik</v>
      </c>
      <c r="T112" s="66" t="str">
        <f>S112</f>
        <v>Belanja Alat/Bahan untuk Kegiatan Kantor-Alat Listrik</v>
      </c>
      <c r="U112" s="69">
        <v>1000000</v>
      </c>
      <c r="V112" s="70"/>
      <c r="W112" s="71">
        <v>1</v>
      </c>
      <c r="X112" s="69">
        <f>U112</f>
        <v>1000000</v>
      </c>
      <c r="Y112" s="70"/>
      <c r="Z112" s="71">
        <f>W112</f>
        <v>1</v>
      </c>
      <c r="AA112" s="69">
        <f>U112</f>
        <v>1000000</v>
      </c>
      <c r="AB112" s="72"/>
    </row>
    <row r="113" spans="2:28" s="94" customFormat="1" x14ac:dyDescent="0.25">
      <c r="B113" s="93">
        <v>2</v>
      </c>
      <c r="C113" s="86">
        <v>2.14</v>
      </c>
      <c r="D113" s="86" t="s">
        <v>47</v>
      </c>
      <c r="E113" s="86" t="s">
        <v>88</v>
      </c>
      <c r="F113" s="86" t="s">
        <v>112</v>
      </c>
      <c r="G113" s="86" t="s">
        <v>115</v>
      </c>
      <c r="H113" s="86"/>
      <c r="I113" s="86" t="s">
        <v>21</v>
      </c>
      <c r="J113" s="87" t="str">
        <f>CONCATENATE(C113,".",E113,".00.",G113)</f>
        <v>2,14.2.14.01.00.2.14.01.2.06.03</v>
      </c>
      <c r="K113" s="86" t="s">
        <v>22</v>
      </c>
      <c r="L113" s="88" t="s">
        <v>114</v>
      </c>
      <c r="M113" s="86"/>
      <c r="N113" s="86"/>
      <c r="O113" s="89"/>
      <c r="P113" s="89"/>
      <c r="Q113" s="89"/>
      <c r="R113" s="90"/>
      <c r="S113" s="88"/>
      <c r="T113" s="88"/>
      <c r="U113" s="86"/>
      <c r="V113" s="86"/>
      <c r="W113" s="91"/>
      <c r="X113" s="86"/>
      <c r="Y113" s="86"/>
      <c r="Z113" s="91"/>
      <c r="AA113" s="86"/>
      <c r="AB113" s="92"/>
    </row>
    <row r="114" spans="2:28" s="63" customFormat="1" x14ac:dyDescent="0.25">
      <c r="B114" s="73">
        <v>2</v>
      </c>
      <c r="C114" s="64">
        <v>2.14</v>
      </c>
      <c r="D114" s="64" t="s">
        <v>47</v>
      </c>
      <c r="E114" s="64" t="s">
        <v>88</v>
      </c>
      <c r="F114" s="64" t="s">
        <v>112</v>
      </c>
      <c r="G114" s="64" t="s">
        <v>115</v>
      </c>
      <c r="H114" s="64" t="s">
        <v>203</v>
      </c>
      <c r="I114" s="64" t="s">
        <v>21</v>
      </c>
      <c r="J114" s="65" t="str">
        <f t="shared" ref="J114" si="57">CONCATENATE(C114,".",E114,".00.",G114)</f>
        <v>2,14.2.14.01.00.2.14.01.2.06.03</v>
      </c>
      <c r="K114" s="64" t="s">
        <v>22</v>
      </c>
      <c r="L114" s="66" t="s">
        <v>202</v>
      </c>
      <c r="M114" s="64">
        <v>5</v>
      </c>
      <c r="N114" s="64">
        <v>1</v>
      </c>
      <c r="O114" s="67">
        <v>2</v>
      </c>
      <c r="P114" s="67">
        <v>1</v>
      </c>
      <c r="Q114" s="67">
        <v>1</v>
      </c>
      <c r="R114" s="68">
        <v>12</v>
      </c>
      <c r="S114" s="66" t="str">
        <f>L114</f>
        <v xml:space="preserve"> Belanja Bahan-Bahan Lainnya</v>
      </c>
      <c r="T114" s="66" t="str">
        <f>S114</f>
        <v xml:space="preserve"> Belanja Bahan-Bahan Lainnya</v>
      </c>
      <c r="U114" s="69">
        <v>1500000</v>
      </c>
      <c r="V114" s="70"/>
      <c r="W114" s="71">
        <v>1</v>
      </c>
      <c r="X114" s="69">
        <f>U114</f>
        <v>1500000</v>
      </c>
      <c r="Y114" s="70"/>
      <c r="Z114" s="71">
        <f>W114</f>
        <v>1</v>
      </c>
      <c r="AA114" s="69">
        <f>U114</f>
        <v>1500000</v>
      </c>
      <c r="AB114" s="72"/>
    </row>
    <row r="115" spans="2:28" s="94" customFormat="1" x14ac:dyDescent="0.25">
      <c r="B115" s="93">
        <v>2</v>
      </c>
      <c r="C115" s="86">
        <v>2.14</v>
      </c>
      <c r="D115" s="86" t="s">
        <v>47</v>
      </c>
      <c r="E115" s="86" t="s">
        <v>88</v>
      </c>
      <c r="F115" s="86" t="s">
        <v>112</v>
      </c>
      <c r="G115" s="86" t="s">
        <v>117</v>
      </c>
      <c r="H115" s="86"/>
      <c r="I115" s="86" t="s">
        <v>21</v>
      </c>
      <c r="J115" s="87" t="str">
        <f>CONCATENATE(C115,".",E115,".00.",G115)</f>
        <v>2,14.2.14.01.00.2.14.01.2.06.04</v>
      </c>
      <c r="K115" s="86" t="s">
        <v>22</v>
      </c>
      <c r="L115" s="88" t="s">
        <v>116</v>
      </c>
      <c r="M115" s="86"/>
      <c r="N115" s="86"/>
      <c r="O115" s="89"/>
      <c r="P115" s="89"/>
      <c r="Q115" s="89"/>
      <c r="R115" s="90"/>
      <c r="S115" s="88"/>
      <c r="T115" s="88"/>
      <c r="U115" s="86"/>
      <c r="V115" s="86"/>
      <c r="W115" s="91"/>
      <c r="X115" s="86"/>
      <c r="Y115" s="86"/>
      <c r="Z115" s="91"/>
      <c r="AA115" s="86"/>
      <c r="AB115" s="92"/>
    </row>
    <row r="116" spans="2:28" s="63" customFormat="1" x14ac:dyDescent="0.25">
      <c r="B116" s="73">
        <v>2</v>
      </c>
      <c r="C116" s="64">
        <v>2.14</v>
      </c>
      <c r="D116" s="64" t="s">
        <v>47</v>
      </c>
      <c r="E116" s="64" t="s">
        <v>88</v>
      </c>
      <c r="F116" s="64" t="s">
        <v>112</v>
      </c>
      <c r="G116" s="64" t="s">
        <v>117</v>
      </c>
      <c r="H116" s="64" t="s">
        <v>187</v>
      </c>
      <c r="I116" s="64" t="s">
        <v>21</v>
      </c>
      <c r="J116" s="65" t="str">
        <f t="shared" ref="J116" si="58">CONCATENATE(C116,".",E116,".00.",G116)</f>
        <v>2,14.2.14.01.00.2.14.01.2.06.04</v>
      </c>
      <c r="K116" s="64" t="s">
        <v>22</v>
      </c>
      <c r="L116" s="66" t="s">
        <v>186</v>
      </c>
      <c r="M116" s="64">
        <v>5</v>
      </c>
      <c r="N116" s="64">
        <v>1</v>
      </c>
      <c r="O116" s="67">
        <v>2</v>
      </c>
      <c r="P116" s="67">
        <v>1</v>
      </c>
      <c r="Q116" s="67">
        <v>1</v>
      </c>
      <c r="R116" s="68">
        <v>52</v>
      </c>
      <c r="S116" s="66" t="str">
        <f>L116</f>
        <v>Belanja Makanan dan Minuman Rapat</v>
      </c>
      <c r="T116" s="66" t="str">
        <f>S116</f>
        <v>Belanja Makanan dan Minuman Rapat</v>
      </c>
      <c r="U116" s="69">
        <v>8000000</v>
      </c>
      <c r="V116" s="70"/>
      <c r="W116" s="71">
        <v>1</v>
      </c>
      <c r="X116" s="69">
        <f>U116</f>
        <v>8000000</v>
      </c>
      <c r="Y116" s="70"/>
      <c r="Z116" s="71">
        <f>W116</f>
        <v>1</v>
      </c>
      <c r="AA116" s="69">
        <f>U116</f>
        <v>8000000</v>
      </c>
      <c r="AB116" s="72"/>
    </row>
    <row r="117" spans="2:28" s="94" customFormat="1" ht="25.5" x14ac:dyDescent="0.25">
      <c r="B117" s="93">
        <v>2</v>
      </c>
      <c r="C117" s="86">
        <v>2.14</v>
      </c>
      <c r="D117" s="86" t="s">
        <v>47</v>
      </c>
      <c r="E117" s="86" t="s">
        <v>88</v>
      </c>
      <c r="F117" s="86" t="s">
        <v>112</v>
      </c>
      <c r="G117" s="86" t="s">
        <v>118</v>
      </c>
      <c r="H117" s="86"/>
      <c r="I117" s="86" t="s">
        <v>21</v>
      </c>
      <c r="J117" s="87" t="str">
        <f>CONCATENATE(C117,".",E117,".00.",G117)</f>
        <v>2,14.2.14.01.00.2.14.01.2.06.05</v>
      </c>
      <c r="K117" s="86" t="s">
        <v>22</v>
      </c>
      <c r="L117" s="88" t="s">
        <v>119</v>
      </c>
      <c r="M117" s="86"/>
      <c r="N117" s="86"/>
      <c r="O117" s="89"/>
      <c r="P117" s="89"/>
      <c r="Q117" s="89"/>
      <c r="R117" s="90"/>
      <c r="S117" s="88"/>
      <c r="T117" s="88"/>
      <c r="U117" s="86"/>
      <c r="V117" s="86"/>
      <c r="W117" s="91"/>
      <c r="X117" s="86"/>
      <c r="Y117" s="86"/>
      <c r="Z117" s="91"/>
      <c r="AA117" s="86"/>
      <c r="AB117" s="92"/>
    </row>
    <row r="118" spans="2:28" s="63" customFormat="1" ht="25.5" x14ac:dyDescent="0.25">
      <c r="B118" s="73">
        <v>2</v>
      </c>
      <c r="C118" s="64">
        <v>2.14</v>
      </c>
      <c r="D118" s="64" t="s">
        <v>47</v>
      </c>
      <c r="E118" s="64" t="s">
        <v>88</v>
      </c>
      <c r="F118" s="64" t="s">
        <v>112</v>
      </c>
      <c r="G118" s="64" t="s">
        <v>118</v>
      </c>
      <c r="H118" s="64" t="s">
        <v>185</v>
      </c>
      <c r="I118" s="64" t="s">
        <v>21</v>
      </c>
      <c r="J118" s="65" t="str">
        <f t="shared" ref="J118" si="59">CONCATENATE(C118,".",E118,".00.",G118)</f>
        <v>2,14.2.14.01.00.2.14.01.2.06.05</v>
      </c>
      <c r="K118" s="64" t="s">
        <v>22</v>
      </c>
      <c r="L118" s="66" t="s">
        <v>184</v>
      </c>
      <c r="M118" s="64">
        <v>5</v>
      </c>
      <c r="N118" s="64">
        <v>1</v>
      </c>
      <c r="O118" s="67">
        <v>2</v>
      </c>
      <c r="P118" s="67">
        <v>1</v>
      </c>
      <c r="Q118" s="67">
        <v>1</v>
      </c>
      <c r="R118" s="68">
        <v>26</v>
      </c>
      <c r="S118" s="66" t="str">
        <f>L118</f>
        <v>Belanja Alat/Bahan untuk Kegiatan Kantor- Bahan Cetak</v>
      </c>
      <c r="T118" s="66" t="str">
        <f>S118</f>
        <v>Belanja Alat/Bahan untuk Kegiatan Kantor- Bahan Cetak</v>
      </c>
      <c r="U118" s="69">
        <v>5000000</v>
      </c>
      <c r="V118" s="70"/>
      <c r="W118" s="71">
        <v>1</v>
      </c>
      <c r="X118" s="69">
        <f>U118</f>
        <v>5000000</v>
      </c>
      <c r="Y118" s="70"/>
      <c r="Z118" s="71">
        <f>W118</f>
        <v>1</v>
      </c>
      <c r="AA118" s="69">
        <f>U118</f>
        <v>5000000</v>
      </c>
      <c r="AB118" s="72"/>
    </row>
    <row r="119" spans="2:28" s="94" customFormat="1" ht="25.5" x14ac:dyDescent="0.25">
      <c r="B119" s="93">
        <v>2</v>
      </c>
      <c r="C119" s="86">
        <v>2.14</v>
      </c>
      <c r="D119" s="86" t="s">
        <v>47</v>
      </c>
      <c r="E119" s="86" t="s">
        <v>88</v>
      </c>
      <c r="F119" s="86" t="s">
        <v>112</v>
      </c>
      <c r="G119" s="86" t="s">
        <v>120</v>
      </c>
      <c r="H119" s="86"/>
      <c r="I119" s="86" t="s">
        <v>21</v>
      </c>
      <c r="J119" s="87" t="str">
        <f>CONCATENATE(C119,".",E119,".00.",G119)</f>
        <v>2,14.2.14.01.00.2.14.01.2.06.06</v>
      </c>
      <c r="K119" s="86" t="s">
        <v>22</v>
      </c>
      <c r="L119" s="88" t="s">
        <v>123</v>
      </c>
      <c r="M119" s="86"/>
      <c r="N119" s="86"/>
      <c r="O119" s="89"/>
      <c r="P119" s="89"/>
      <c r="Q119" s="89"/>
      <c r="R119" s="90"/>
      <c r="S119" s="88"/>
      <c r="T119" s="88"/>
      <c r="U119" s="86"/>
      <c r="V119" s="86"/>
      <c r="W119" s="91"/>
      <c r="X119" s="86"/>
      <c r="Y119" s="86"/>
      <c r="Z119" s="91"/>
      <c r="AA119" s="86"/>
      <c r="AB119" s="92"/>
    </row>
    <row r="120" spans="2:28" s="63" customFormat="1" x14ac:dyDescent="0.25">
      <c r="B120" s="73">
        <v>2</v>
      </c>
      <c r="C120" s="64">
        <v>2.14</v>
      </c>
      <c r="D120" s="64" t="s">
        <v>47</v>
      </c>
      <c r="E120" s="64" t="s">
        <v>88</v>
      </c>
      <c r="F120" s="64" t="s">
        <v>112</v>
      </c>
      <c r="G120" s="64" t="s">
        <v>120</v>
      </c>
      <c r="H120" s="64" t="s">
        <v>205</v>
      </c>
      <c r="I120" s="64" t="s">
        <v>21</v>
      </c>
      <c r="J120" s="65" t="str">
        <f t="shared" ref="J120" si="60">CONCATENATE(C120,".",E120,".00.",G120)</f>
        <v>2,14.2.14.01.00.2.14.01.2.06.06</v>
      </c>
      <c r="K120" s="64" t="s">
        <v>22</v>
      </c>
      <c r="L120" s="66" t="s">
        <v>204</v>
      </c>
      <c r="M120" s="64">
        <v>5</v>
      </c>
      <c r="N120" s="64">
        <v>1</v>
      </c>
      <c r="O120" s="67">
        <v>2</v>
      </c>
      <c r="P120" s="67">
        <v>2</v>
      </c>
      <c r="Q120" s="67">
        <v>1</v>
      </c>
      <c r="R120" s="68">
        <v>62</v>
      </c>
      <c r="S120" s="66" t="str">
        <f>L120</f>
        <v>Belanja Langganan Jurnal/Surat Kabar/Majalah</v>
      </c>
      <c r="T120" s="66" t="str">
        <f>S120</f>
        <v>Belanja Langganan Jurnal/Surat Kabar/Majalah</v>
      </c>
      <c r="U120" s="69">
        <v>8100000</v>
      </c>
      <c r="V120" s="70"/>
      <c r="W120" s="71">
        <v>1</v>
      </c>
      <c r="X120" s="69">
        <f>U120</f>
        <v>8100000</v>
      </c>
      <c r="Y120" s="70"/>
      <c r="Z120" s="71">
        <f>W120</f>
        <v>1</v>
      </c>
      <c r="AA120" s="69">
        <f>U120</f>
        <v>8100000</v>
      </c>
      <c r="AB120" s="72"/>
    </row>
    <row r="121" spans="2:28" s="94" customFormat="1" x14ac:dyDescent="0.25">
      <c r="B121" s="93">
        <v>2</v>
      </c>
      <c r="C121" s="86">
        <v>2.14</v>
      </c>
      <c r="D121" s="86" t="s">
        <v>47</v>
      </c>
      <c r="E121" s="86" t="s">
        <v>88</v>
      </c>
      <c r="F121" s="86" t="s">
        <v>112</v>
      </c>
      <c r="G121" s="86" t="s">
        <v>121</v>
      </c>
      <c r="H121" s="86"/>
      <c r="I121" s="86" t="s">
        <v>21</v>
      </c>
      <c r="J121" s="87" t="str">
        <f>CONCATENATE(C121,".",E121,".00.",G121)</f>
        <v>2,14.2.14.01.00.2.14.01.2.06.07</v>
      </c>
      <c r="K121" s="86" t="s">
        <v>22</v>
      </c>
      <c r="L121" s="88" t="s">
        <v>124</v>
      </c>
      <c r="M121" s="86"/>
      <c r="N121" s="86"/>
      <c r="O121" s="89"/>
      <c r="P121" s="89"/>
      <c r="Q121" s="89"/>
      <c r="R121" s="90"/>
      <c r="S121" s="88"/>
      <c r="T121" s="88"/>
      <c r="U121" s="86"/>
      <c r="V121" s="86"/>
      <c r="W121" s="91"/>
      <c r="X121" s="86"/>
      <c r="Y121" s="86"/>
      <c r="Z121" s="91"/>
      <c r="AA121" s="86"/>
      <c r="AB121" s="92"/>
    </row>
    <row r="122" spans="2:28" s="63" customFormat="1" ht="25.5" x14ac:dyDescent="0.25">
      <c r="B122" s="73">
        <v>2</v>
      </c>
      <c r="C122" s="64">
        <v>2.14</v>
      </c>
      <c r="D122" s="64" t="s">
        <v>47</v>
      </c>
      <c r="E122" s="64" t="s">
        <v>88</v>
      </c>
      <c r="F122" s="64" t="s">
        <v>112</v>
      </c>
      <c r="G122" s="64" t="s">
        <v>121</v>
      </c>
      <c r="H122" s="64" t="s">
        <v>183</v>
      </c>
      <c r="I122" s="64" t="s">
        <v>21</v>
      </c>
      <c r="J122" s="65" t="str">
        <f t="shared" ref="J122" si="61">CONCATENATE(C122,".",E122,".00.",G122)</f>
        <v>2,14.2.14.01.00.2.14.01.2.06.07</v>
      </c>
      <c r="K122" s="64" t="s">
        <v>22</v>
      </c>
      <c r="L122" s="66" t="s">
        <v>182</v>
      </c>
      <c r="M122" s="64">
        <v>5</v>
      </c>
      <c r="N122" s="64">
        <v>1</v>
      </c>
      <c r="O122" s="67">
        <v>2</v>
      </c>
      <c r="P122" s="67">
        <v>1</v>
      </c>
      <c r="Q122" s="67">
        <v>1</v>
      </c>
      <c r="R122" s="68">
        <v>24</v>
      </c>
      <c r="S122" s="66" t="str">
        <f>L122</f>
        <v>Belanja Alat/Bahan untuk Kegiatan Kantor-Alat Tulis Kantor</v>
      </c>
      <c r="T122" s="66" t="str">
        <f>S122</f>
        <v>Belanja Alat/Bahan untuk Kegiatan Kantor-Alat Tulis Kantor</v>
      </c>
      <c r="U122" s="69">
        <v>25000000</v>
      </c>
      <c r="V122" s="70"/>
      <c r="W122" s="71">
        <v>1</v>
      </c>
      <c r="X122" s="69">
        <f>U122</f>
        <v>25000000</v>
      </c>
      <c r="Y122" s="70"/>
      <c r="Z122" s="71">
        <f>W122</f>
        <v>1</v>
      </c>
      <c r="AA122" s="69">
        <f>U122</f>
        <v>25000000</v>
      </c>
      <c r="AB122" s="72"/>
    </row>
    <row r="123" spans="2:28" s="94" customFormat="1" x14ac:dyDescent="0.25">
      <c r="B123" s="93">
        <v>2</v>
      </c>
      <c r="C123" s="86">
        <v>2.14</v>
      </c>
      <c r="D123" s="86" t="s">
        <v>47</v>
      </c>
      <c r="E123" s="86" t="s">
        <v>88</v>
      </c>
      <c r="F123" s="86" t="s">
        <v>112</v>
      </c>
      <c r="G123" s="86" t="s">
        <v>122</v>
      </c>
      <c r="H123" s="86"/>
      <c r="I123" s="86" t="s">
        <v>21</v>
      </c>
      <c r="J123" s="87" t="str">
        <f>CONCATENATE(C123,".",E123,".00.",G123)</f>
        <v>2,14.2.14.01.00.2.14.01.2.06.08</v>
      </c>
      <c r="K123" s="86" t="s">
        <v>22</v>
      </c>
      <c r="L123" s="88" t="s">
        <v>125</v>
      </c>
      <c r="M123" s="86"/>
      <c r="N123" s="86"/>
      <c r="O123" s="89"/>
      <c r="P123" s="89"/>
      <c r="Q123" s="89"/>
      <c r="R123" s="90"/>
      <c r="S123" s="88"/>
      <c r="T123" s="88"/>
      <c r="U123" s="86"/>
      <c r="V123" s="86"/>
      <c r="W123" s="91"/>
      <c r="X123" s="86"/>
      <c r="Y123" s="86"/>
      <c r="Z123" s="91"/>
      <c r="AA123" s="86"/>
      <c r="AB123" s="92"/>
    </row>
    <row r="124" spans="2:28" s="63" customFormat="1" x14ac:dyDescent="0.25">
      <c r="B124" s="73">
        <v>2</v>
      </c>
      <c r="C124" s="64">
        <v>2.14</v>
      </c>
      <c r="D124" s="64" t="s">
        <v>47</v>
      </c>
      <c r="E124" s="64" t="s">
        <v>88</v>
      </c>
      <c r="F124" s="64" t="s">
        <v>112</v>
      </c>
      <c r="G124" s="64" t="s">
        <v>122</v>
      </c>
      <c r="H124" s="64" t="s">
        <v>207</v>
      </c>
      <c r="I124" s="64" t="s">
        <v>21</v>
      </c>
      <c r="J124" s="65" t="str">
        <f t="shared" ref="J124" si="62">CONCATENATE(C124,".",E124,".00.",G124)</f>
        <v>2,14.2.14.01.00.2.14.01.2.06.08</v>
      </c>
      <c r="K124" s="64" t="s">
        <v>22</v>
      </c>
      <c r="L124" s="66" t="s">
        <v>206</v>
      </c>
      <c r="M124" s="64">
        <v>5</v>
      </c>
      <c r="N124" s="64">
        <v>1</v>
      </c>
      <c r="O124" s="67">
        <v>2</v>
      </c>
      <c r="P124" s="67">
        <v>1</v>
      </c>
      <c r="Q124" s="67">
        <v>1</v>
      </c>
      <c r="R124" s="68">
        <v>53</v>
      </c>
      <c r="S124" s="66" t="str">
        <f>L124</f>
        <v>Belanja Makanan dan Minuman Jamuan Tamu</v>
      </c>
      <c r="T124" s="66" t="str">
        <f>S124</f>
        <v>Belanja Makanan dan Minuman Jamuan Tamu</v>
      </c>
      <c r="U124" s="69">
        <v>10000000</v>
      </c>
      <c r="V124" s="70"/>
      <c r="W124" s="71">
        <v>1</v>
      </c>
      <c r="X124" s="69">
        <f>U124</f>
        <v>10000000</v>
      </c>
      <c r="Y124" s="70"/>
      <c r="Z124" s="71">
        <f>W124</f>
        <v>1</v>
      </c>
      <c r="AA124" s="69">
        <f>U124</f>
        <v>10000000</v>
      </c>
      <c r="AB124" s="72"/>
    </row>
    <row r="125" spans="2:28" s="94" customFormat="1" ht="25.5" x14ac:dyDescent="0.25">
      <c r="B125" s="93">
        <v>2</v>
      </c>
      <c r="C125" s="86">
        <v>2.14</v>
      </c>
      <c r="D125" s="86" t="s">
        <v>47</v>
      </c>
      <c r="E125" s="86" t="s">
        <v>88</v>
      </c>
      <c r="F125" s="86" t="s">
        <v>112</v>
      </c>
      <c r="G125" s="86" t="s">
        <v>126</v>
      </c>
      <c r="H125" s="86"/>
      <c r="I125" s="86" t="s">
        <v>21</v>
      </c>
      <c r="J125" s="87" t="str">
        <f>CONCATENATE(C125,".",E125,".00.",G125)</f>
        <v>2,14.2.14.01.00.2.14.01.2.06.09</v>
      </c>
      <c r="K125" s="86" t="s">
        <v>22</v>
      </c>
      <c r="L125" s="88" t="s">
        <v>127</v>
      </c>
      <c r="M125" s="86"/>
      <c r="N125" s="86"/>
      <c r="O125" s="89"/>
      <c r="P125" s="89"/>
      <c r="Q125" s="89"/>
      <c r="R125" s="90"/>
      <c r="S125" s="88"/>
      <c r="T125" s="88"/>
      <c r="U125" s="86"/>
      <c r="V125" s="86"/>
      <c r="W125" s="91"/>
      <c r="X125" s="86"/>
      <c r="Y125" s="86"/>
      <c r="Z125" s="91"/>
      <c r="AA125" s="86"/>
      <c r="AB125" s="92"/>
    </row>
    <row r="126" spans="2:28" s="63" customFormat="1" x14ac:dyDescent="0.25">
      <c r="B126" s="73">
        <v>2</v>
      </c>
      <c r="C126" s="64">
        <v>2.14</v>
      </c>
      <c r="D126" s="64" t="s">
        <v>47</v>
      </c>
      <c r="E126" s="64" t="s">
        <v>88</v>
      </c>
      <c r="F126" s="64" t="s">
        <v>112</v>
      </c>
      <c r="G126" s="64" t="s">
        <v>126</v>
      </c>
      <c r="H126" s="64" t="s">
        <v>209</v>
      </c>
      <c r="I126" s="64" t="s">
        <v>21</v>
      </c>
      <c r="J126" s="65" t="str">
        <f t="shared" ref="J126:J127" si="63">CONCATENATE(C126,".",E126,".00.",G126)</f>
        <v>2,14.2.14.01.00.2.14.01.2.06.09</v>
      </c>
      <c r="K126" s="64" t="s">
        <v>22</v>
      </c>
      <c r="L126" s="66" t="s">
        <v>208</v>
      </c>
      <c r="M126" s="64">
        <v>5</v>
      </c>
      <c r="N126" s="64">
        <v>1</v>
      </c>
      <c r="O126" s="67">
        <v>2</v>
      </c>
      <c r="P126" s="67">
        <v>4</v>
      </c>
      <c r="Q126" s="67">
        <v>1</v>
      </c>
      <c r="R126" s="68">
        <v>1</v>
      </c>
      <c r="S126" s="66" t="str">
        <f>L126</f>
        <v>Belanja Perjalanan Dinas Biasa</v>
      </c>
      <c r="T126" s="66" t="str">
        <f>S126</f>
        <v>Belanja Perjalanan Dinas Biasa</v>
      </c>
      <c r="U126" s="69">
        <v>296740000</v>
      </c>
      <c r="V126" s="70"/>
      <c r="W126" s="71">
        <v>1</v>
      </c>
      <c r="X126" s="69">
        <f>U126</f>
        <v>296740000</v>
      </c>
      <c r="Y126" s="70"/>
      <c r="Z126" s="71">
        <f>W126</f>
        <v>1</v>
      </c>
      <c r="AA126" s="69">
        <f>U126</f>
        <v>296740000</v>
      </c>
      <c r="AB126" s="72"/>
    </row>
    <row r="127" spans="2:28" s="63" customFormat="1" x14ac:dyDescent="0.25">
      <c r="B127" s="73">
        <v>2</v>
      </c>
      <c r="C127" s="64">
        <v>2.14</v>
      </c>
      <c r="D127" s="64" t="s">
        <v>47</v>
      </c>
      <c r="E127" s="64" t="s">
        <v>88</v>
      </c>
      <c r="F127" s="64" t="s">
        <v>112</v>
      </c>
      <c r="G127" s="64" t="s">
        <v>126</v>
      </c>
      <c r="H127" s="64" t="s">
        <v>194</v>
      </c>
      <c r="I127" s="64" t="s">
        <v>21</v>
      </c>
      <c r="J127" s="65" t="str">
        <f t="shared" si="63"/>
        <v>2,14.2.14.01.00.2.14.01.2.06.09</v>
      </c>
      <c r="K127" s="64" t="s">
        <v>22</v>
      </c>
      <c r="L127" s="66" t="s">
        <v>210</v>
      </c>
      <c r="M127" s="64">
        <v>5</v>
      </c>
      <c r="N127" s="64">
        <v>1</v>
      </c>
      <c r="O127" s="67">
        <v>2</v>
      </c>
      <c r="P127" s="67">
        <v>4</v>
      </c>
      <c r="Q127" s="67">
        <v>1</v>
      </c>
      <c r="R127" s="68">
        <v>3</v>
      </c>
      <c r="S127" s="66" t="str">
        <f>L127</f>
        <v xml:space="preserve"> Belanja Perjalanan Dinas Dalam Kota</v>
      </c>
      <c r="T127" s="66" t="str">
        <f>S127</f>
        <v xml:space="preserve"> Belanja Perjalanan Dinas Dalam Kota</v>
      </c>
      <c r="U127" s="69">
        <v>40155000</v>
      </c>
      <c r="V127" s="70"/>
      <c r="W127" s="71">
        <v>1</v>
      </c>
      <c r="X127" s="69">
        <f>U127</f>
        <v>40155000</v>
      </c>
      <c r="Y127" s="70"/>
      <c r="Z127" s="71">
        <f>W127</f>
        <v>1</v>
      </c>
      <c r="AA127" s="69">
        <f>U127</f>
        <v>40155000</v>
      </c>
      <c r="AB127" s="72"/>
    </row>
    <row r="128" spans="2:28" s="56" customFormat="1" ht="25.5" x14ac:dyDescent="0.25">
      <c r="B128" s="57">
        <v>2</v>
      </c>
      <c r="C128" s="58">
        <v>2.14</v>
      </c>
      <c r="D128" s="58" t="s">
        <v>47</v>
      </c>
      <c r="E128" s="58" t="s">
        <v>88</v>
      </c>
      <c r="F128" s="58" t="s">
        <v>130</v>
      </c>
      <c r="G128" s="59"/>
      <c r="H128" s="59"/>
      <c r="I128" s="59"/>
      <c r="J128" s="60" t="str">
        <f>CONCATENATE(C128,".",E128,".00.",F128)</f>
        <v>2,14.2.14.01.00.2.14.01.2.08</v>
      </c>
      <c r="K128" s="59"/>
      <c r="L128" s="61" t="s">
        <v>128</v>
      </c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9"/>
      <c r="AB128" s="62"/>
    </row>
    <row r="129" spans="2:28" s="94" customFormat="1" x14ac:dyDescent="0.25">
      <c r="B129" s="93">
        <v>2</v>
      </c>
      <c r="C129" s="86">
        <v>2.14</v>
      </c>
      <c r="D129" s="86" t="s">
        <v>47</v>
      </c>
      <c r="E129" s="86" t="s">
        <v>88</v>
      </c>
      <c r="F129" s="86" t="s">
        <v>130</v>
      </c>
      <c r="G129" s="86" t="s">
        <v>131</v>
      </c>
      <c r="H129" s="86"/>
      <c r="I129" s="86" t="s">
        <v>21</v>
      </c>
      <c r="J129" s="87" t="str">
        <f>CONCATENATE(C129,".",E129,".00.",G129)</f>
        <v>2,14.2.14.01.00.2.14.01.2.08.01</v>
      </c>
      <c r="K129" s="86" t="s">
        <v>22</v>
      </c>
      <c r="L129" s="88" t="s">
        <v>129</v>
      </c>
      <c r="M129" s="86"/>
      <c r="N129" s="86"/>
      <c r="O129" s="89"/>
      <c r="P129" s="89"/>
      <c r="Q129" s="89"/>
      <c r="R129" s="90"/>
      <c r="S129" s="88"/>
      <c r="T129" s="88"/>
      <c r="U129" s="86"/>
      <c r="V129" s="86"/>
      <c r="W129" s="91"/>
      <c r="X129" s="86"/>
      <c r="Y129" s="86"/>
      <c r="Z129" s="91"/>
      <c r="AA129" s="86"/>
      <c r="AB129" s="92"/>
    </row>
    <row r="130" spans="2:28" s="63" customFormat="1" ht="25.5" x14ac:dyDescent="0.25">
      <c r="B130" s="73">
        <v>2</v>
      </c>
      <c r="C130" s="64">
        <v>2.14</v>
      </c>
      <c r="D130" s="64" t="s">
        <v>47</v>
      </c>
      <c r="E130" s="64" t="s">
        <v>88</v>
      </c>
      <c r="F130" s="64" t="s">
        <v>130</v>
      </c>
      <c r="G130" s="64" t="s">
        <v>131</v>
      </c>
      <c r="H130" s="64" t="s">
        <v>212</v>
      </c>
      <c r="I130" s="64" t="s">
        <v>21</v>
      </c>
      <c r="J130" s="65" t="str">
        <f t="shared" ref="J130" si="64">CONCATENATE(C130,".",E130,".00.",G130)</f>
        <v>2,14.2.14.01.00.2.14.01.2.08.01</v>
      </c>
      <c r="K130" s="64" t="s">
        <v>22</v>
      </c>
      <c r="L130" s="66" t="s">
        <v>211</v>
      </c>
      <c r="M130" s="64">
        <v>5</v>
      </c>
      <c r="N130" s="64">
        <v>1</v>
      </c>
      <c r="O130" s="67">
        <v>2</v>
      </c>
      <c r="P130" s="67">
        <v>1</v>
      </c>
      <c r="Q130" s="67">
        <v>1</v>
      </c>
      <c r="R130" s="68">
        <v>27</v>
      </c>
      <c r="S130" s="66" t="str">
        <f>L130</f>
        <v>Belanja Alat/Bahan untuk Kegiatan Kantor-Benda Pos</v>
      </c>
      <c r="T130" s="66" t="str">
        <f>S130</f>
        <v>Belanja Alat/Bahan untuk Kegiatan Kantor-Benda Pos</v>
      </c>
      <c r="U130" s="69">
        <v>1000000</v>
      </c>
      <c r="V130" s="70"/>
      <c r="W130" s="71">
        <v>1</v>
      </c>
      <c r="X130" s="69">
        <f>U130</f>
        <v>1000000</v>
      </c>
      <c r="Y130" s="70"/>
      <c r="Z130" s="71">
        <f>W130</f>
        <v>1</v>
      </c>
      <c r="AA130" s="69">
        <f>U130</f>
        <v>1000000</v>
      </c>
      <c r="AB130" s="72"/>
    </row>
    <row r="131" spans="2:28" s="94" customFormat="1" ht="25.5" x14ac:dyDescent="0.25">
      <c r="B131" s="93">
        <v>2</v>
      </c>
      <c r="C131" s="86">
        <v>2.14</v>
      </c>
      <c r="D131" s="86" t="s">
        <v>47</v>
      </c>
      <c r="E131" s="86" t="s">
        <v>88</v>
      </c>
      <c r="F131" s="86" t="s">
        <v>130</v>
      </c>
      <c r="G131" s="86" t="s">
        <v>133</v>
      </c>
      <c r="H131" s="86"/>
      <c r="I131" s="86" t="s">
        <v>21</v>
      </c>
      <c r="J131" s="87" t="str">
        <f>CONCATENATE(C131,".",E131,".00.",G131)</f>
        <v>2,14.2.14.01.00.2.14.01.2.08.02</v>
      </c>
      <c r="K131" s="86" t="s">
        <v>22</v>
      </c>
      <c r="L131" s="88" t="s">
        <v>132</v>
      </c>
      <c r="M131" s="86"/>
      <c r="N131" s="86"/>
      <c r="O131" s="89"/>
      <c r="P131" s="89"/>
      <c r="Q131" s="89"/>
      <c r="R131" s="90"/>
      <c r="S131" s="88"/>
      <c r="T131" s="88"/>
      <c r="U131" s="86"/>
      <c r="V131" s="86"/>
      <c r="W131" s="91"/>
      <c r="X131" s="86"/>
      <c r="Y131" s="86"/>
      <c r="Z131" s="91"/>
      <c r="AA131" s="86"/>
      <c r="AB131" s="92"/>
    </row>
    <row r="132" spans="2:28" s="63" customFormat="1" x14ac:dyDescent="0.25">
      <c r="B132" s="73">
        <v>2</v>
      </c>
      <c r="C132" s="64">
        <v>2.14</v>
      </c>
      <c r="D132" s="64" t="s">
        <v>47</v>
      </c>
      <c r="E132" s="64" t="s">
        <v>88</v>
      </c>
      <c r="F132" s="64" t="s">
        <v>130</v>
      </c>
      <c r="G132" s="64" t="s">
        <v>133</v>
      </c>
      <c r="H132" s="64" t="s">
        <v>214</v>
      </c>
      <c r="I132" s="64" t="s">
        <v>21</v>
      </c>
      <c r="J132" s="65" t="str">
        <f t="shared" ref="J132:J133" si="65">CONCATENATE(C132,".",E132,".00.",G132)</f>
        <v>2,14.2.14.01.00.2.14.01.2.08.02</v>
      </c>
      <c r="K132" s="64" t="s">
        <v>22</v>
      </c>
      <c r="L132" s="66" t="s">
        <v>213</v>
      </c>
      <c r="M132" s="64">
        <v>5</v>
      </c>
      <c r="N132" s="64">
        <v>1</v>
      </c>
      <c r="O132" s="67">
        <v>2</v>
      </c>
      <c r="P132" s="67">
        <v>2</v>
      </c>
      <c r="Q132" s="67">
        <v>1</v>
      </c>
      <c r="R132" s="68">
        <v>61</v>
      </c>
      <c r="S132" s="66" t="str">
        <f>L132</f>
        <v>Belanja Tagihan Listrik</v>
      </c>
      <c r="T132" s="66" t="str">
        <f>S132</f>
        <v>Belanja Tagihan Listrik</v>
      </c>
      <c r="U132" s="69">
        <v>5231000</v>
      </c>
      <c r="V132" s="70"/>
      <c r="W132" s="71">
        <v>1</v>
      </c>
      <c r="X132" s="69">
        <f>U132</f>
        <v>5231000</v>
      </c>
      <c r="Y132" s="70"/>
      <c r="Z132" s="71">
        <f>W132</f>
        <v>1</v>
      </c>
      <c r="AA132" s="69">
        <f>U132</f>
        <v>5231000</v>
      </c>
      <c r="AB132" s="72"/>
    </row>
    <row r="133" spans="2:28" s="63" customFormat="1" ht="25.5" x14ac:dyDescent="0.25">
      <c r="B133" s="73">
        <v>2</v>
      </c>
      <c r="C133" s="64">
        <v>2.14</v>
      </c>
      <c r="D133" s="64" t="s">
        <v>47</v>
      </c>
      <c r="E133" s="64" t="s">
        <v>88</v>
      </c>
      <c r="F133" s="64" t="s">
        <v>130</v>
      </c>
      <c r="G133" s="64" t="s">
        <v>133</v>
      </c>
      <c r="H133" s="64" t="s">
        <v>215</v>
      </c>
      <c r="I133" s="64" t="s">
        <v>21</v>
      </c>
      <c r="J133" s="65" t="str">
        <f t="shared" si="65"/>
        <v>2,14.2.14.01.00.2.14.01.2.08.02</v>
      </c>
      <c r="K133" s="64" t="s">
        <v>22</v>
      </c>
      <c r="L133" s="66" t="s">
        <v>216</v>
      </c>
      <c r="M133" s="64">
        <v>5</v>
      </c>
      <c r="N133" s="64">
        <v>1</v>
      </c>
      <c r="O133" s="67">
        <v>2</v>
      </c>
      <c r="P133" s="67">
        <v>2</v>
      </c>
      <c r="Q133" s="67">
        <v>1</v>
      </c>
      <c r="R133" s="68">
        <v>63</v>
      </c>
      <c r="S133" s="66" t="str">
        <f>L133</f>
        <v>Belanja Kawat/Faksimili/Internet/TV Berlangganan</v>
      </c>
      <c r="T133" s="66" t="str">
        <f>S133</f>
        <v>Belanja Kawat/Faksimili/Internet/TV Berlangganan</v>
      </c>
      <c r="U133" s="69">
        <v>9768000</v>
      </c>
      <c r="V133" s="70"/>
      <c r="W133" s="71">
        <v>1</v>
      </c>
      <c r="X133" s="69">
        <f>U133</f>
        <v>9768000</v>
      </c>
      <c r="Y133" s="70"/>
      <c r="Z133" s="71">
        <f>W133</f>
        <v>1</v>
      </c>
      <c r="AA133" s="69">
        <f>U133</f>
        <v>9768000</v>
      </c>
      <c r="AB133" s="72"/>
    </row>
    <row r="134" spans="2:28" s="94" customFormat="1" ht="25.5" x14ac:dyDescent="0.25">
      <c r="B134" s="93">
        <v>2</v>
      </c>
      <c r="C134" s="86">
        <v>2.14</v>
      </c>
      <c r="D134" s="86" t="s">
        <v>47</v>
      </c>
      <c r="E134" s="86" t="s">
        <v>88</v>
      </c>
      <c r="F134" s="86" t="s">
        <v>130</v>
      </c>
      <c r="G134" s="86" t="s">
        <v>135</v>
      </c>
      <c r="H134" s="86"/>
      <c r="I134" s="86" t="s">
        <v>21</v>
      </c>
      <c r="J134" s="87" t="str">
        <f>CONCATENATE(C134,".",E134,".00.",G134)</f>
        <v>2,14.2.14.01.00.2.14.01.2.08.03</v>
      </c>
      <c r="K134" s="86" t="s">
        <v>22</v>
      </c>
      <c r="L134" s="88" t="s">
        <v>134</v>
      </c>
      <c r="M134" s="86"/>
      <c r="N134" s="86"/>
      <c r="O134" s="89"/>
      <c r="P134" s="89"/>
      <c r="Q134" s="89"/>
      <c r="R134" s="90"/>
      <c r="S134" s="88"/>
      <c r="T134" s="88"/>
      <c r="U134" s="86"/>
      <c r="V134" s="86"/>
      <c r="W134" s="91"/>
      <c r="X134" s="86"/>
      <c r="Y134" s="86"/>
      <c r="Z134" s="91"/>
      <c r="AA134" s="86"/>
      <c r="AB134" s="92"/>
    </row>
    <row r="135" spans="2:28" s="63" customFormat="1" ht="25.5" x14ac:dyDescent="0.25">
      <c r="B135" s="73">
        <v>2</v>
      </c>
      <c r="C135" s="64">
        <v>2.14</v>
      </c>
      <c r="D135" s="64" t="s">
        <v>47</v>
      </c>
      <c r="E135" s="64" t="s">
        <v>88</v>
      </c>
      <c r="F135" s="64" t="s">
        <v>130</v>
      </c>
      <c r="G135" s="64" t="s">
        <v>135</v>
      </c>
      <c r="H135" s="64" t="s">
        <v>218</v>
      </c>
      <c r="I135" s="64" t="s">
        <v>21</v>
      </c>
      <c r="J135" s="65" t="str">
        <f t="shared" ref="J135" si="66">CONCATENATE(C135,".",E135,".00.",G135)</f>
        <v>2,14.2.14.01.00.2.14.01.2.08.03</v>
      </c>
      <c r="K135" s="64" t="s">
        <v>22</v>
      </c>
      <c r="L135" s="66" t="s">
        <v>217</v>
      </c>
      <c r="M135" s="64">
        <v>5</v>
      </c>
      <c r="N135" s="64">
        <v>1</v>
      </c>
      <c r="O135" s="67">
        <v>2</v>
      </c>
      <c r="P135" s="67">
        <v>3</v>
      </c>
      <c r="Q135" s="67">
        <v>2</v>
      </c>
      <c r="R135" s="68">
        <v>117</v>
      </c>
      <c r="S135" s="66" t="str">
        <f>L135</f>
        <v>Belanja Pemeliharaan Alat Kantor dan Rumah Tangga-Alat Kantor-Alat Kantor Lainnya</v>
      </c>
      <c r="T135" s="66" t="str">
        <f>S135</f>
        <v>Belanja Pemeliharaan Alat Kantor dan Rumah Tangga-Alat Kantor-Alat Kantor Lainnya</v>
      </c>
      <c r="U135" s="69">
        <v>10000000</v>
      </c>
      <c r="V135" s="70"/>
      <c r="W135" s="71">
        <v>1</v>
      </c>
      <c r="X135" s="69">
        <f>U135</f>
        <v>10000000</v>
      </c>
      <c r="Y135" s="70"/>
      <c r="Z135" s="71">
        <f>W135</f>
        <v>1</v>
      </c>
      <c r="AA135" s="69">
        <f>U135</f>
        <v>10000000</v>
      </c>
      <c r="AB135" s="72"/>
    </row>
    <row r="136" spans="2:28" s="56" customFormat="1" ht="25.5" x14ac:dyDescent="0.25">
      <c r="B136" s="57">
        <v>2</v>
      </c>
      <c r="C136" s="58">
        <v>2.14</v>
      </c>
      <c r="D136" s="58" t="s">
        <v>47</v>
      </c>
      <c r="E136" s="58" t="s">
        <v>88</v>
      </c>
      <c r="F136" s="58" t="s">
        <v>138</v>
      </c>
      <c r="G136" s="59"/>
      <c r="H136" s="59"/>
      <c r="I136" s="59"/>
      <c r="J136" s="60" t="str">
        <f>CONCATENATE(C136,".",E136,".00.",F136)</f>
        <v>2,14.2.14.01.00.2.14.01.2.09</v>
      </c>
      <c r="K136" s="59"/>
      <c r="L136" s="61" t="s">
        <v>136</v>
      </c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  <c r="Z136" s="59"/>
      <c r="AA136" s="59"/>
      <c r="AB136" s="62"/>
    </row>
    <row r="137" spans="2:28" s="94" customFormat="1" ht="51" x14ac:dyDescent="0.25">
      <c r="B137" s="93">
        <v>2</v>
      </c>
      <c r="C137" s="86">
        <v>2.14</v>
      </c>
      <c r="D137" s="86" t="s">
        <v>47</v>
      </c>
      <c r="E137" s="86" t="s">
        <v>88</v>
      </c>
      <c r="F137" s="86" t="s">
        <v>138</v>
      </c>
      <c r="G137" s="86" t="s">
        <v>139</v>
      </c>
      <c r="H137" s="86"/>
      <c r="I137" s="86" t="s">
        <v>21</v>
      </c>
      <c r="J137" s="87" t="str">
        <f>CONCATENATE(C137,".",E137,".00.",G137)</f>
        <v>2,14.2.14.01.00.2.14.01.2.09.02</v>
      </c>
      <c r="K137" s="86" t="s">
        <v>22</v>
      </c>
      <c r="L137" s="88" t="s">
        <v>137</v>
      </c>
      <c r="M137" s="86"/>
      <c r="N137" s="86"/>
      <c r="O137" s="89"/>
      <c r="P137" s="89"/>
      <c r="Q137" s="89"/>
      <c r="R137" s="90"/>
      <c r="S137" s="88"/>
      <c r="T137" s="88"/>
      <c r="U137" s="86"/>
      <c r="V137" s="86"/>
      <c r="W137" s="91"/>
      <c r="X137" s="86"/>
      <c r="Y137" s="86"/>
      <c r="Z137" s="91"/>
      <c r="AA137" s="86"/>
      <c r="AB137" s="92"/>
    </row>
    <row r="138" spans="2:28" s="63" customFormat="1" x14ac:dyDescent="0.25">
      <c r="B138" s="73">
        <v>2</v>
      </c>
      <c r="C138" s="64">
        <v>2.14</v>
      </c>
      <c r="D138" s="64" t="s">
        <v>47</v>
      </c>
      <c r="E138" s="64" t="s">
        <v>88</v>
      </c>
      <c r="F138" s="64" t="s">
        <v>138</v>
      </c>
      <c r="G138" s="64" t="s">
        <v>139</v>
      </c>
      <c r="H138" s="64" t="s">
        <v>219</v>
      </c>
      <c r="I138" s="64" t="s">
        <v>21</v>
      </c>
      <c r="J138" s="65" t="str">
        <f t="shared" ref="J138:J141" si="67">CONCATENATE(C138,".",E138,".00.",G138)</f>
        <v>2,14.2.14.01.00.2.14.01.2.09.02</v>
      </c>
      <c r="K138" s="64" t="s">
        <v>22</v>
      </c>
      <c r="L138" s="66" t="s">
        <v>221</v>
      </c>
      <c r="M138" s="64">
        <v>5</v>
      </c>
      <c r="N138" s="64">
        <v>1</v>
      </c>
      <c r="O138" s="67">
        <v>2</v>
      </c>
      <c r="P138" s="67">
        <v>1</v>
      </c>
      <c r="Q138" s="67">
        <v>1</v>
      </c>
      <c r="R138" s="68">
        <v>4</v>
      </c>
      <c r="S138" s="66" t="str">
        <f>L138</f>
        <v>Belanja Bahan-Bahan Bakar dan Pelumas</v>
      </c>
      <c r="T138" s="66" t="str">
        <f>S138</f>
        <v>Belanja Bahan-Bahan Bakar dan Pelumas</v>
      </c>
      <c r="U138" s="69">
        <v>76500000</v>
      </c>
      <c r="V138" s="70"/>
      <c r="W138" s="71">
        <v>1</v>
      </c>
      <c r="X138" s="69">
        <f>U138</f>
        <v>76500000</v>
      </c>
      <c r="Y138" s="70"/>
      <c r="Z138" s="71">
        <f>W138</f>
        <v>1</v>
      </c>
      <c r="AA138" s="69">
        <f>U138</f>
        <v>76500000</v>
      </c>
      <c r="AB138" s="72"/>
    </row>
    <row r="139" spans="2:28" s="63" customFormat="1" ht="25.5" x14ac:dyDescent="0.25">
      <c r="B139" s="73">
        <v>2</v>
      </c>
      <c r="C139" s="64">
        <v>2.14</v>
      </c>
      <c r="D139" s="64" t="s">
        <v>47</v>
      </c>
      <c r="E139" s="64" t="s">
        <v>88</v>
      </c>
      <c r="F139" s="64" t="s">
        <v>138</v>
      </c>
      <c r="G139" s="64" t="s">
        <v>139</v>
      </c>
      <c r="H139" s="64" t="s">
        <v>220</v>
      </c>
      <c r="I139" s="64" t="s">
        <v>21</v>
      </c>
      <c r="J139" s="65" t="str">
        <f t="shared" si="67"/>
        <v>2,14.2.14.01.00.2.14.01.2.09.02</v>
      </c>
      <c r="K139" s="64" t="s">
        <v>22</v>
      </c>
      <c r="L139" s="66" t="s">
        <v>222</v>
      </c>
      <c r="M139" s="64">
        <v>5</v>
      </c>
      <c r="N139" s="64">
        <v>1</v>
      </c>
      <c r="O139" s="67">
        <v>2</v>
      </c>
      <c r="P139" s="67">
        <v>1</v>
      </c>
      <c r="Q139" s="67">
        <v>1</v>
      </c>
      <c r="R139" s="68">
        <v>13</v>
      </c>
      <c r="S139" s="66" t="str">
        <f>L139</f>
        <v>Belanja Suku Cadang-Suku Cadang Alat Angkutan</v>
      </c>
      <c r="T139" s="66" t="str">
        <f>S139</f>
        <v>Belanja Suku Cadang-Suku Cadang Alat Angkutan</v>
      </c>
      <c r="U139" s="69">
        <v>5409000</v>
      </c>
      <c r="V139" s="70"/>
      <c r="W139" s="71">
        <v>1</v>
      </c>
      <c r="X139" s="69">
        <f>U139</f>
        <v>5409000</v>
      </c>
      <c r="Y139" s="70"/>
      <c r="Z139" s="71">
        <f>W139</f>
        <v>1</v>
      </c>
      <c r="AA139" s="69">
        <f>U139</f>
        <v>5409000</v>
      </c>
      <c r="AB139" s="72"/>
    </row>
    <row r="140" spans="2:28" s="63" customFormat="1" ht="25.5" x14ac:dyDescent="0.25">
      <c r="B140" s="73">
        <v>2</v>
      </c>
      <c r="C140" s="64">
        <v>2.14</v>
      </c>
      <c r="D140" s="64" t="s">
        <v>47</v>
      </c>
      <c r="E140" s="64" t="s">
        <v>88</v>
      </c>
      <c r="F140" s="64" t="s">
        <v>138</v>
      </c>
      <c r="G140" s="64" t="s">
        <v>139</v>
      </c>
      <c r="H140" s="64" t="s">
        <v>226</v>
      </c>
      <c r="I140" s="64" t="s">
        <v>21</v>
      </c>
      <c r="J140" s="65" t="str">
        <f t="shared" si="67"/>
        <v>2,14.2.14.01.00.2.14.01.2.09.02</v>
      </c>
      <c r="K140" s="64" t="s">
        <v>22</v>
      </c>
      <c r="L140" s="66" t="s">
        <v>223</v>
      </c>
      <c r="M140" s="64">
        <v>5</v>
      </c>
      <c r="N140" s="64">
        <v>1</v>
      </c>
      <c r="O140" s="67">
        <v>2</v>
      </c>
      <c r="P140" s="67">
        <v>1</v>
      </c>
      <c r="Q140" s="67">
        <v>1</v>
      </c>
      <c r="R140" s="68">
        <v>20</v>
      </c>
      <c r="S140" s="66" t="str">
        <f>L140</f>
        <v>Belanja Suku Cadang-Suku Cadang Alat Bengkel</v>
      </c>
      <c r="T140" s="66" t="str">
        <f>S140</f>
        <v>Belanja Suku Cadang-Suku Cadang Alat Bengkel</v>
      </c>
      <c r="U140" s="69">
        <v>91000</v>
      </c>
      <c r="V140" s="70"/>
      <c r="W140" s="71">
        <v>1</v>
      </c>
      <c r="X140" s="69">
        <f>U140</f>
        <v>91000</v>
      </c>
      <c r="Y140" s="70"/>
      <c r="Z140" s="71">
        <f>W140</f>
        <v>1</v>
      </c>
      <c r="AA140" s="69">
        <f>U140</f>
        <v>91000</v>
      </c>
      <c r="AB140" s="72"/>
    </row>
    <row r="141" spans="2:28" s="63" customFormat="1" x14ac:dyDescent="0.25">
      <c r="B141" s="73">
        <v>2</v>
      </c>
      <c r="C141" s="64">
        <v>2.14</v>
      </c>
      <c r="D141" s="64" t="s">
        <v>47</v>
      </c>
      <c r="E141" s="64" t="s">
        <v>88</v>
      </c>
      <c r="F141" s="64" t="s">
        <v>90</v>
      </c>
      <c r="G141" s="64" t="s">
        <v>139</v>
      </c>
      <c r="H141" s="64" t="s">
        <v>225</v>
      </c>
      <c r="I141" s="64" t="s">
        <v>21</v>
      </c>
      <c r="J141" s="65" t="str">
        <f t="shared" si="67"/>
        <v>2,14.2.14.01.00.2.14.01.2.09.02</v>
      </c>
      <c r="K141" s="64" t="s">
        <v>22</v>
      </c>
      <c r="L141" s="66" t="s">
        <v>224</v>
      </c>
      <c r="M141" s="64">
        <v>5</v>
      </c>
      <c r="N141" s="64">
        <v>1</v>
      </c>
      <c r="O141" s="67">
        <v>2</v>
      </c>
      <c r="P141" s="67">
        <v>2</v>
      </c>
      <c r="Q141" s="67">
        <v>1</v>
      </c>
      <c r="R141" s="68">
        <v>67</v>
      </c>
      <c r="S141" s="66" t="str">
        <f>L141</f>
        <v>Belanja Pembayaran Pajak, Bea, dan Perizinan</v>
      </c>
      <c r="T141" s="66" t="str">
        <f>S141</f>
        <v>Belanja Pembayaran Pajak, Bea, dan Perizinan</v>
      </c>
      <c r="U141" s="69">
        <v>18000000</v>
      </c>
      <c r="V141" s="70"/>
      <c r="W141" s="71">
        <v>1</v>
      </c>
      <c r="X141" s="69">
        <f>U141</f>
        <v>18000000</v>
      </c>
      <c r="Y141" s="70"/>
      <c r="Z141" s="71">
        <f>W141</f>
        <v>1</v>
      </c>
      <c r="AA141" s="69">
        <f>U141</f>
        <v>18000000</v>
      </c>
      <c r="AB141" s="72"/>
    </row>
    <row r="142" spans="2:28" s="49" customFormat="1" x14ac:dyDescent="0.25">
      <c r="B142" s="50">
        <v>2</v>
      </c>
      <c r="C142" s="51">
        <v>2.14</v>
      </c>
      <c r="D142" s="51" t="s">
        <v>47</v>
      </c>
      <c r="E142" s="51" t="s">
        <v>143</v>
      </c>
      <c r="F142" s="52"/>
      <c r="G142" s="52"/>
      <c r="H142" s="52"/>
      <c r="I142" s="52"/>
      <c r="J142" s="53" t="str">
        <f>CONCATENATE(C142,".",E142,".00.",E142)</f>
        <v>2,14.2.14.02.00.2.14.02</v>
      </c>
      <c r="K142" s="52"/>
      <c r="L142" s="54" t="s">
        <v>140</v>
      </c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  <c r="AA142" s="52"/>
      <c r="AB142" s="55"/>
    </row>
    <row r="143" spans="2:28" s="56" customFormat="1" ht="51" x14ac:dyDescent="0.25">
      <c r="B143" s="57">
        <v>2</v>
      </c>
      <c r="C143" s="58">
        <v>2.14</v>
      </c>
      <c r="D143" s="58" t="s">
        <v>47</v>
      </c>
      <c r="E143" s="58" t="s">
        <v>143</v>
      </c>
      <c r="F143" s="58" t="s">
        <v>144</v>
      </c>
      <c r="G143" s="59"/>
      <c r="H143" s="59"/>
      <c r="I143" s="59"/>
      <c r="J143" s="60" t="str">
        <f>CONCATENATE(C143,".",E143,".00.",F143)</f>
        <v>2,14.2.14.02.00.2.14.02.2.01</v>
      </c>
      <c r="K143" s="59"/>
      <c r="L143" s="61" t="s">
        <v>141</v>
      </c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  <c r="Z143" s="59"/>
      <c r="AA143" s="59"/>
      <c r="AB143" s="62"/>
    </row>
    <row r="144" spans="2:28" s="94" customFormat="1" ht="63.75" x14ac:dyDescent="0.25">
      <c r="B144" s="93">
        <v>2</v>
      </c>
      <c r="C144" s="86">
        <v>2.14</v>
      </c>
      <c r="D144" s="86" t="s">
        <v>47</v>
      </c>
      <c r="E144" s="86" t="s">
        <v>143</v>
      </c>
      <c r="F144" s="86" t="s">
        <v>144</v>
      </c>
      <c r="G144" s="86" t="s">
        <v>145</v>
      </c>
      <c r="H144" s="86"/>
      <c r="I144" s="86" t="s">
        <v>21</v>
      </c>
      <c r="J144" s="87" t="str">
        <f>CONCATENATE(C144,".",E144,".00.",G144)</f>
        <v>2,14.2.14.02.00.2.14.02.2.01.09</v>
      </c>
      <c r="K144" s="86" t="s">
        <v>22</v>
      </c>
      <c r="L144" s="88" t="s">
        <v>142</v>
      </c>
      <c r="M144" s="86"/>
      <c r="N144" s="86"/>
      <c r="O144" s="89"/>
      <c r="P144" s="89"/>
      <c r="Q144" s="89"/>
      <c r="R144" s="90"/>
      <c r="S144" s="88"/>
      <c r="T144" s="88"/>
      <c r="U144" s="86"/>
      <c r="V144" s="86"/>
      <c r="W144" s="91"/>
      <c r="X144" s="86"/>
      <c r="Y144" s="86"/>
      <c r="Z144" s="91"/>
      <c r="AA144" s="86"/>
      <c r="AB144" s="92"/>
    </row>
    <row r="145" spans="2:28" s="63" customFormat="1" ht="25.5" x14ac:dyDescent="0.25">
      <c r="B145" s="73">
        <v>2</v>
      </c>
      <c r="C145" s="64">
        <v>2.14</v>
      </c>
      <c r="D145" s="64" t="s">
        <v>47</v>
      </c>
      <c r="E145" s="64" t="s">
        <v>143</v>
      </c>
      <c r="F145" s="64" t="s">
        <v>144</v>
      </c>
      <c r="G145" s="64" t="s">
        <v>145</v>
      </c>
      <c r="H145" s="64" t="s">
        <v>183</v>
      </c>
      <c r="I145" s="64" t="s">
        <v>21</v>
      </c>
      <c r="J145" s="65" t="str">
        <f t="shared" ref="J145:J150" si="68">CONCATENATE(C145,".",E145,".00.",G145)</f>
        <v>2,14.2.14.02.00.2.14.02.2.01.09</v>
      </c>
      <c r="K145" s="64" t="s">
        <v>22</v>
      </c>
      <c r="L145" s="66" t="s">
        <v>182</v>
      </c>
      <c r="M145" s="64">
        <v>5</v>
      </c>
      <c r="N145" s="64">
        <v>1</v>
      </c>
      <c r="O145" s="67">
        <v>2</v>
      </c>
      <c r="P145" s="67">
        <v>1</v>
      </c>
      <c r="Q145" s="67">
        <v>1</v>
      </c>
      <c r="R145" s="68">
        <v>24</v>
      </c>
      <c r="S145" s="66" t="str">
        <f t="shared" ref="S145:S150" si="69">L145</f>
        <v>Belanja Alat/Bahan untuk Kegiatan Kantor-Alat Tulis Kantor</v>
      </c>
      <c r="T145" s="66" t="str">
        <f t="shared" ref="T145:T150" si="70">S145</f>
        <v>Belanja Alat/Bahan untuk Kegiatan Kantor-Alat Tulis Kantor</v>
      </c>
      <c r="U145" s="69">
        <v>1045000</v>
      </c>
      <c r="V145" s="70"/>
      <c r="W145" s="71">
        <v>1</v>
      </c>
      <c r="X145" s="69">
        <f t="shared" ref="X145:X150" si="71">U145</f>
        <v>1045000</v>
      </c>
      <c r="Y145" s="70"/>
      <c r="Z145" s="71">
        <f t="shared" ref="Z145:Z150" si="72">W145</f>
        <v>1</v>
      </c>
      <c r="AA145" s="69">
        <f t="shared" ref="AA145:AA150" si="73">U145</f>
        <v>1045000</v>
      </c>
      <c r="AB145" s="72"/>
    </row>
    <row r="146" spans="2:28" s="63" customFormat="1" ht="25.5" x14ac:dyDescent="0.25">
      <c r="B146" s="73">
        <v>2</v>
      </c>
      <c r="C146" s="64">
        <v>2.14</v>
      </c>
      <c r="D146" s="64" t="s">
        <v>47</v>
      </c>
      <c r="E146" s="64" t="s">
        <v>143</v>
      </c>
      <c r="F146" s="64" t="s">
        <v>144</v>
      </c>
      <c r="G146" s="64" t="s">
        <v>145</v>
      </c>
      <c r="H146" s="64" t="s">
        <v>185</v>
      </c>
      <c r="I146" s="64" t="s">
        <v>21</v>
      </c>
      <c r="J146" s="65" t="str">
        <f t="shared" si="68"/>
        <v>2,14.2.14.02.00.2.14.02.2.01.09</v>
      </c>
      <c r="K146" s="64" t="s">
        <v>22</v>
      </c>
      <c r="L146" s="66" t="s">
        <v>184</v>
      </c>
      <c r="M146" s="64">
        <v>5</v>
      </c>
      <c r="N146" s="64">
        <v>1</v>
      </c>
      <c r="O146" s="67">
        <v>2</v>
      </c>
      <c r="P146" s="67">
        <v>1</v>
      </c>
      <c r="Q146" s="67">
        <v>1</v>
      </c>
      <c r="R146" s="68">
        <v>26</v>
      </c>
      <c r="S146" s="66" t="str">
        <f t="shared" si="69"/>
        <v>Belanja Alat/Bahan untuk Kegiatan Kantor- Bahan Cetak</v>
      </c>
      <c r="T146" s="66" t="str">
        <f t="shared" si="70"/>
        <v>Belanja Alat/Bahan untuk Kegiatan Kantor- Bahan Cetak</v>
      </c>
      <c r="U146" s="69">
        <v>365000</v>
      </c>
      <c r="V146" s="70"/>
      <c r="W146" s="71">
        <v>1</v>
      </c>
      <c r="X146" s="69">
        <f t="shared" si="71"/>
        <v>365000</v>
      </c>
      <c r="Y146" s="70"/>
      <c r="Z146" s="71">
        <f t="shared" si="72"/>
        <v>1</v>
      </c>
      <c r="AA146" s="69">
        <f t="shared" si="73"/>
        <v>365000</v>
      </c>
      <c r="AB146" s="72"/>
    </row>
    <row r="147" spans="2:28" s="63" customFormat="1" x14ac:dyDescent="0.25">
      <c r="B147" s="73">
        <v>2</v>
      </c>
      <c r="C147" s="64">
        <v>2.14</v>
      </c>
      <c r="D147" s="64" t="s">
        <v>47</v>
      </c>
      <c r="E147" s="64" t="s">
        <v>143</v>
      </c>
      <c r="F147" s="64" t="s">
        <v>144</v>
      </c>
      <c r="G147" s="64" t="s">
        <v>145</v>
      </c>
      <c r="H147" s="64" t="s">
        <v>187</v>
      </c>
      <c r="I147" s="64" t="s">
        <v>21</v>
      </c>
      <c r="J147" s="65" t="str">
        <f t="shared" si="68"/>
        <v>2,14.2.14.02.00.2.14.02.2.01.09</v>
      </c>
      <c r="K147" s="64" t="s">
        <v>22</v>
      </c>
      <c r="L147" s="66" t="s">
        <v>186</v>
      </c>
      <c r="M147" s="64">
        <v>5</v>
      </c>
      <c r="N147" s="64">
        <v>1</v>
      </c>
      <c r="O147" s="67">
        <v>2</v>
      </c>
      <c r="P147" s="67">
        <v>1</v>
      </c>
      <c r="Q147" s="67">
        <v>1</v>
      </c>
      <c r="R147" s="68">
        <v>52</v>
      </c>
      <c r="S147" s="66" t="str">
        <f t="shared" si="69"/>
        <v>Belanja Makanan dan Minuman Rapat</v>
      </c>
      <c r="T147" s="66" t="str">
        <f t="shared" si="70"/>
        <v>Belanja Makanan dan Minuman Rapat</v>
      </c>
      <c r="U147" s="69">
        <v>1350000</v>
      </c>
      <c r="V147" s="70"/>
      <c r="W147" s="71">
        <v>1</v>
      </c>
      <c r="X147" s="69">
        <f t="shared" si="71"/>
        <v>1350000</v>
      </c>
      <c r="Y147" s="70"/>
      <c r="Z147" s="71">
        <f t="shared" si="72"/>
        <v>1</v>
      </c>
      <c r="AA147" s="69">
        <f t="shared" si="73"/>
        <v>1350000</v>
      </c>
      <c r="AB147" s="72"/>
    </row>
    <row r="148" spans="2:28" s="63" customFormat="1" ht="25.5" x14ac:dyDescent="0.25">
      <c r="B148" s="73">
        <v>2</v>
      </c>
      <c r="C148" s="64">
        <v>2.14</v>
      </c>
      <c r="D148" s="64" t="s">
        <v>47</v>
      </c>
      <c r="E148" s="64" t="s">
        <v>143</v>
      </c>
      <c r="F148" s="64" t="s">
        <v>144</v>
      </c>
      <c r="G148" s="64" t="s">
        <v>145</v>
      </c>
      <c r="H148" s="64" t="s">
        <v>190</v>
      </c>
      <c r="I148" s="64" t="s">
        <v>21</v>
      </c>
      <c r="J148" s="65" t="str">
        <f t="shared" si="68"/>
        <v>2,14.2.14.02.00.2.14.02.2.01.09</v>
      </c>
      <c r="K148" s="64" t="s">
        <v>22</v>
      </c>
      <c r="L148" s="66" t="s">
        <v>188</v>
      </c>
      <c r="M148" s="64">
        <v>5</v>
      </c>
      <c r="N148" s="64">
        <v>1</v>
      </c>
      <c r="O148" s="67">
        <v>2</v>
      </c>
      <c r="P148" s="67">
        <v>2</v>
      </c>
      <c r="Q148" s="67">
        <v>1</v>
      </c>
      <c r="R148" s="68">
        <v>3</v>
      </c>
      <c r="S148" s="66" t="str">
        <f t="shared" si="69"/>
        <v>Honorarium Narasumber atau Pembahas, Moderator, Pembawa Acara, dan Panitia</v>
      </c>
      <c r="T148" s="66" t="str">
        <f t="shared" si="70"/>
        <v>Honorarium Narasumber atau Pembahas, Moderator, Pembawa Acara, dan Panitia</v>
      </c>
      <c r="U148" s="69">
        <v>7200000</v>
      </c>
      <c r="V148" s="70"/>
      <c r="W148" s="71">
        <v>1</v>
      </c>
      <c r="X148" s="69">
        <f t="shared" si="71"/>
        <v>7200000</v>
      </c>
      <c r="Y148" s="70"/>
      <c r="Z148" s="71">
        <f t="shared" si="72"/>
        <v>1</v>
      </c>
      <c r="AA148" s="69">
        <f t="shared" si="73"/>
        <v>7200000</v>
      </c>
      <c r="AB148" s="72"/>
    </row>
    <row r="149" spans="2:28" s="63" customFormat="1" x14ac:dyDescent="0.25">
      <c r="B149" s="73">
        <v>2</v>
      </c>
      <c r="C149" s="64">
        <v>2.14</v>
      </c>
      <c r="D149" s="64" t="s">
        <v>47</v>
      </c>
      <c r="E149" s="64" t="s">
        <v>143</v>
      </c>
      <c r="F149" s="64" t="s">
        <v>144</v>
      </c>
      <c r="G149" s="64" t="s">
        <v>145</v>
      </c>
      <c r="H149" s="64" t="s">
        <v>194</v>
      </c>
      <c r="I149" s="64" t="s">
        <v>21</v>
      </c>
      <c r="J149" s="65" t="str">
        <f t="shared" si="68"/>
        <v>2,14.2.14.02.00.2.14.02.2.01.09</v>
      </c>
      <c r="K149" s="64" t="s">
        <v>22</v>
      </c>
      <c r="L149" s="66" t="s">
        <v>195</v>
      </c>
      <c r="M149" s="64">
        <v>5</v>
      </c>
      <c r="N149" s="64">
        <v>1</v>
      </c>
      <c r="O149" s="67">
        <v>2</v>
      </c>
      <c r="P149" s="67">
        <v>4</v>
      </c>
      <c r="Q149" s="67">
        <v>1</v>
      </c>
      <c r="R149" s="68">
        <v>3</v>
      </c>
      <c r="S149" s="66" t="str">
        <f t="shared" si="69"/>
        <v>Belanja Perjalanan Dinas Dalam Kota</v>
      </c>
      <c r="T149" s="66" t="str">
        <f t="shared" si="70"/>
        <v>Belanja Perjalanan Dinas Dalam Kota</v>
      </c>
      <c r="U149" s="69">
        <v>900000</v>
      </c>
      <c r="V149" s="70"/>
      <c r="W149" s="71">
        <v>1</v>
      </c>
      <c r="X149" s="69">
        <f t="shared" si="71"/>
        <v>900000</v>
      </c>
      <c r="Y149" s="70"/>
      <c r="Z149" s="71">
        <f t="shared" si="72"/>
        <v>1</v>
      </c>
      <c r="AA149" s="69">
        <f t="shared" si="73"/>
        <v>900000</v>
      </c>
      <c r="AB149" s="72"/>
    </row>
    <row r="150" spans="2:28" s="63" customFormat="1" ht="25.5" x14ac:dyDescent="0.25">
      <c r="B150" s="73">
        <v>2</v>
      </c>
      <c r="C150" s="64">
        <v>2.14</v>
      </c>
      <c r="D150" s="64" t="s">
        <v>47</v>
      </c>
      <c r="E150" s="64" t="s">
        <v>143</v>
      </c>
      <c r="F150" s="64" t="s">
        <v>144</v>
      </c>
      <c r="G150" s="64" t="s">
        <v>145</v>
      </c>
      <c r="H150" s="64" t="s">
        <v>191</v>
      </c>
      <c r="I150" s="64" t="s">
        <v>21</v>
      </c>
      <c r="J150" s="65" t="str">
        <f t="shared" si="68"/>
        <v>2,14.2.14.02.00.2.14.02.2.01.09</v>
      </c>
      <c r="K150" s="64" t="s">
        <v>22</v>
      </c>
      <c r="L150" s="66" t="s">
        <v>189</v>
      </c>
      <c r="M150" s="64">
        <v>5</v>
      </c>
      <c r="N150" s="64">
        <v>1</v>
      </c>
      <c r="O150" s="67">
        <v>2</v>
      </c>
      <c r="P150" s="67">
        <v>4</v>
      </c>
      <c r="Q150" s="67">
        <v>1</v>
      </c>
      <c r="R150" s="68">
        <v>4</v>
      </c>
      <c r="S150" s="66" t="str">
        <f t="shared" si="69"/>
        <v>Belanja Perjalanan Dinas Paket Meeting Dalam Kota</v>
      </c>
      <c r="T150" s="66" t="str">
        <f t="shared" si="70"/>
        <v>Belanja Perjalanan Dinas Paket Meeting Dalam Kota</v>
      </c>
      <c r="U150" s="69">
        <v>1700000</v>
      </c>
      <c r="V150" s="70"/>
      <c r="W150" s="71">
        <v>1</v>
      </c>
      <c r="X150" s="69">
        <f t="shared" si="71"/>
        <v>1700000</v>
      </c>
      <c r="Y150" s="70"/>
      <c r="Z150" s="71">
        <f t="shared" si="72"/>
        <v>1</v>
      </c>
      <c r="AA150" s="69">
        <f t="shared" si="73"/>
        <v>1700000</v>
      </c>
      <c r="AB150" s="72"/>
    </row>
    <row r="151" spans="2:28" s="94" customFormat="1" ht="63.75" x14ac:dyDescent="0.25">
      <c r="B151" s="93">
        <v>2</v>
      </c>
      <c r="C151" s="86">
        <v>2.14</v>
      </c>
      <c r="D151" s="86" t="s">
        <v>47</v>
      </c>
      <c r="E151" s="86" t="s">
        <v>143</v>
      </c>
      <c r="F151" s="86" t="s">
        <v>144</v>
      </c>
      <c r="G151" s="86" t="s">
        <v>146</v>
      </c>
      <c r="H151" s="86"/>
      <c r="I151" s="86" t="s">
        <v>21</v>
      </c>
      <c r="J151" s="87" t="str">
        <f>CONCATENATE(C151,".",E151,".00.",G151)</f>
        <v>2,14.2.14.02.00.2.14.02.2.01.13</v>
      </c>
      <c r="K151" s="86" t="s">
        <v>22</v>
      </c>
      <c r="L151" s="88" t="s">
        <v>147</v>
      </c>
      <c r="M151" s="86"/>
      <c r="N151" s="86"/>
      <c r="O151" s="89"/>
      <c r="P151" s="89"/>
      <c r="Q151" s="89"/>
      <c r="R151" s="90"/>
      <c r="S151" s="88"/>
      <c r="T151" s="88"/>
      <c r="U151" s="86"/>
      <c r="V151" s="86"/>
      <c r="W151" s="91"/>
      <c r="X151" s="86"/>
      <c r="Y151" s="86"/>
      <c r="Z151" s="91"/>
      <c r="AA151" s="86"/>
      <c r="AB151" s="92"/>
    </row>
    <row r="152" spans="2:28" s="63" customFormat="1" ht="25.5" x14ac:dyDescent="0.25">
      <c r="B152" s="73">
        <v>2</v>
      </c>
      <c r="C152" s="64">
        <v>2.14</v>
      </c>
      <c r="D152" s="64" t="s">
        <v>47</v>
      </c>
      <c r="E152" s="64" t="s">
        <v>143</v>
      </c>
      <c r="F152" s="64" t="s">
        <v>144</v>
      </c>
      <c r="G152" s="64" t="s">
        <v>146</v>
      </c>
      <c r="H152" s="64" t="s">
        <v>183</v>
      </c>
      <c r="I152" s="64" t="s">
        <v>21</v>
      </c>
      <c r="J152" s="65" t="str">
        <f t="shared" ref="J152:J157" si="74">CONCATENATE(C152,".",E152,".00.",G152)</f>
        <v>2,14.2.14.02.00.2.14.02.2.01.13</v>
      </c>
      <c r="K152" s="64" t="s">
        <v>22</v>
      </c>
      <c r="L152" s="66" t="s">
        <v>182</v>
      </c>
      <c r="M152" s="64">
        <v>5</v>
      </c>
      <c r="N152" s="64">
        <v>1</v>
      </c>
      <c r="O152" s="67">
        <v>2</v>
      </c>
      <c r="P152" s="67">
        <v>1</v>
      </c>
      <c r="Q152" s="67">
        <v>1</v>
      </c>
      <c r="R152" s="68">
        <v>24</v>
      </c>
      <c r="S152" s="66" t="str">
        <f t="shared" ref="S152:S157" si="75">L152</f>
        <v>Belanja Alat/Bahan untuk Kegiatan Kantor-Alat Tulis Kantor</v>
      </c>
      <c r="T152" s="66" t="str">
        <f t="shared" ref="T152:T157" si="76">S152</f>
        <v>Belanja Alat/Bahan untuk Kegiatan Kantor-Alat Tulis Kantor</v>
      </c>
      <c r="U152" s="69">
        <v>1565000</v>
      </c>
      <c r="V152" s="70"/>
      <c r="W152" s="71">
        <v>1</v>
      </c>
      <c r="X152" s="69">
        <f t="shared" ref="X152:X157" si="77">U152</f>
        <v>1565000</v>
      </c>
      <c r="Y152" s="70"/>
      <c r="Z152" s="71">
        <f t="shared" ref="Z152:Z157" si="78">W152</f>
        <v>1</v>
      </c>
      <c r="AA152" s="69">
        <f t="shared" ref="AA152:AA157" si="79">U152</f>
        <v>1565000</v>
      </c>
      <c r="AB152" s="72"/>
    </row>
    <row r="153" spans="2:28" s="63" customFormat="1" ht="25.5" x14ac:dyDescent="0.25">
      <c r="B153" s="73">
        <v>2</v>
      </c>
      <c r="C153" s="64">
        <v>2.14</v>
      </c>
      <c r="D153" s="64" t="s">
        <v>47</v>
      </c>
      <c r="E153" s="64" t="s">
        <v>143</v>
      </c>
      <c r="F153" s="64" t="s">
        <v>144</v>
      </c>
      <c r="G153" s="64" t="s">
        <v>146</v>
      </c>
      <c r="H153" s="64" t="s">
        <v>185</v>
      </c>
      <c r="I153" s="64" t="s">
        <v>21</v>
      </c>
      <c r="J153" s="65" t="str">
        <f t="shared" si="74"/>
        <v>2,14.2.14.02.00.2.14.02.2.01.13</v>
      </c>
      <c r="K153" s="64" t="s">
        <v>22</v>
      </c>
      <c r="L153" s="66" t="s">
        <v>184</v>
      </c>
      <c r="M153" s="64">
        <v>5</v>
      </c>
      <c r="N153" s="64">
        <v>1</v>
      </c>
      <c r="O153" s="67">
        <v>2</v>
      </c>
      <c r="P153" s="67">
        <v>1</v>
      </c>
      <c r="Q153" s="67">
        <v>1</v>
      </c>
      <c r="R153" s="68">
        <v>26</v>
      </c>
      <c r="S153" s="66" t="str">
        <f t="shared" si="75"/>
        <v>Belanja Alat/Bahan untuk Kegiatan Kantor- Bahan Cetak</v>
      </c>
      <c r="T153" s="66" t="str">
        <f t="shared" si="76"/>
        <v>Belanja Alat/Bahan untuk Kegiatan Kantor- Bahan Cetak</v>
      </c>
      <c r="U153" s="69">
        <v>445000</v>
      </c>
      <c r="V153" s="70"/>
      <c r="W153" s="71">
        <v>1</v>
      </c>
      <c r="X153" s="69">
        <f t="shared" si="77"/>
        <v>445000</v>
      </c>
      <c r="Y153" s="70"/>
      <c r="Z153" s="71">
        <f t="shared" si="78"/>
        <v>1</v>
      </c>
      <c r="AA153" s="69">
        <f t="shared" si="79"/>
        <v>445000</v>
      </c>
      <c r="AB153" s="72"/>
    </row>
    <row r="154" spans="2:28" s="63" customFormat="1" x14ac:dyDescent="0.25">
      <c r="B154" s="73">
        <v>2</v>
      </c>
      <c r="C154" s="64">
        <v>2.14</v>
      </c>
      <c r="D154" s="64" t="s">
        <v>47</v>
      </c>
      <c r="E154" s="64" t="s">
        <v>143</v>
      </c>
      <c r="F154" s="64" t="s">
        <v>144</v>
      </c>
      <c r="G154" s="64" t="s">
        <v>146</v>
      </c>
      <c r="H154" s="64" t="s">
        <v>187</v>
      </c>
      <c r="I154" s="64" t="s">
        <v>21</v>
      </c>
      <c r="J154" s="65" t="str">
        <f t="shared" si="74"/>
        <v>2,14.2.14.02.00.2.14.02.2.01.13</v>
      </c>
      <c r="K154" s="64" t="s">
        <v>22</v>
      </c>
      <c r="L154" s="66" t="s">
        <v>186</v>
      </c>
      <c r="M154" s="64">
        <v>5</v>
      </c>
      <c r="N154" s="64">
        <v>1</v>
      </c>
      <c r="O154" s="67">
        <v>2</v>
      </c>
      <c r="P154" s="67">
        <v>1</v>
      </c>
      <c r="Q154" s="67">
        <v>1</v>
      </c>
      <c r="R154" s="68">
        <v>52</v>
      </c>
      <c r="S154" s="66" t="str">
        <f t="shared" si="75"/>
        <v>Belanja Makanan dan Minuman Rapat</v>
      </c>
      <c r="T154" s="66" t="str">
        <f t="shared" si="76"/>
        <v>Belanja Makanan dan Minuman Rapat</v>
      </c>
      <c r="U154" s="69">
        <v>2250000</v>
      </c>
      <c r="V154" s="70"/>
      <c r="W154" s="71">
        <v>1</v>
      </c>
      <c r="X154" s="69">
        <f t="shared" si="77"/>
        <v>2250000</v>
      </c>
      <c r="Y154" s="70"/>
      <c r="Z154" s="71">
        <f t="shared" si="78"/>
        <v>1</v>
      </c>
      <c r="AA154" s="69">
        <f t="shared" si="79"/>
        <v>2250000</v>
      </c>
      <c r="AB154" s="72"/>
    </row>
    <row r="155" spans="2:28" s="63" customFormat="1" ht="25.5" x14ac:dyDescent="0.25">
      <c r="B155" s="73">
        <v>2</v>
      </c>
      <c r="C155" s="64">
        <v>2.14</v>
      </c>
      <c r="D155" s="64" t="s">
        <v>47</v>
      </c>
      <c r="E155" s="64" t="s">
        <v>143</v>
      </c>
      <c r="F155" s="64" t="s">
        <v>144</v>
      </c>
      <c r="G155" s="64" t="s">
        <v>146</v>
      </c>
      <c r="H155" s="64" t="s">
        <v>190</v>
      </c>
      <c r="I155" s="64" t="s">
        <v>21</v>
      </c>
      <c r="J155" s="65" t="str">
        <f t="shared" si="74"/>
        <v>2,14.2.14.02.00.2.14.02.2.01.13</v>
      </c>
      <c r="K155" s="64" t="s">
        <v>22</v>
      </c>
      <c r="L155" s="66" t="s">
        <v>188</v>
      </c>
      <c r="M155" s="64">
        <v>5</v>
      </c>
      <c r="N155" s="64">
        <v>1</v>
      </c>
      <c r="O155" s="67">
        <v>2</v>
      </c>
      <c r="P155" s="67">
        <v>2</v>
      </c>
      <c r="Q155" s="67">
        <v>1</v>
      </c>
      <c r="R155" s="68">
        <v>3</v>
      </c>
      <c r="S155" s="66" t="str">
        <f t="shared" si="75"/>
        <v>Honorarium Narasumber atau Pembahas, Moderator, Pembawa Acara, dan Panitia</v>
      </c>
      <c r="T155" s="66" t="str">
        <f t="shared" si="76"/>
        <v>Honorarium Narasumber atau Pembahas, Moderator, Pembawa Acara, dan Panitia</v>
      </c>
      <c r="U155" s="69">
        <v>5400000</v>
      </c>
      <c r="V155" s="70"/>
      <c r="W155" s="71">
        <v>1</v>
      </c>
      <c r="X155" s="69">
        <f t="shared" si="77"/>
        <v>5400000</v>
      </c>
      <c r="Y155" s="70"/>
      <c r="Z155" s="71">
        <f t="shared" si="78"/>
        <v>1</v>
      </c>
      <c r="AA155" s="69">
        <f t="shared" si="79"/>
        <v>5400000</v>
      </c>
      <c r="AB155" s="72"/>
    </row>
    <row r="156" spans="2:28" s="63" customFormat="1" x14ac:dyDescent="0.25">
      <c r="B156" s="73">
        <v>2</v>
      </c>
      <c r="C156" s="64">
        <v>2.14</v>
      </c>
      <c r="D156" s="64" t="s">
        <v>47</v>
      </c>
      <c r="E156" s="64" t="s">
        <v>143</v>
      </c>
      <c r="F156" s="64" t="s">
        <v>144</v>
      </c>
      <c r="G156" s="64" t="s">
        <v>146</v>
      </c>
      <c r="H156" s="64" t="s">
        <v>194</v>
      </c>
      <c r="I156" s="64" t="s">
        <v>21</v>
      </c>
      <c r="J156" s="65" t="str">
        <f t="shared" si="74"/>
        <v>2,14.2.14.02.00.2.14.02.2.01.13</v>
      </c>
      <c r="K156" s="64" t="s">
        <v>22</v>
      </c>
      <c r="L156" s="66" t="s">
        <v>195</v>
      </c>
      <c r="M156" s="64">
        <v>5</v>
      </c>
      <c r="N156" s="64">
        <v>1</v>
      </c>
      <c r="O156" s="67">
        <v>2</v>
      </c>
      <c r="P156" s="67">
        <v>4</v>
      </c>
      <c r="Q156" s="67">
        <v>1</v>
      </c>
      <c r="R156" s="68">
        <v>3</v>
      </c>
      <c r="S156" s="66" t="str">
        <f t="shared" si="75"/>
        <v>Belanja Perjalanan Dinas Dalam Kota</v>
      </c>
      <c r="T156" s="66" t="str">
        <f t="shared" si="76"/>
        <v>Belanja Perjalanan Dinas Dalam Kota</v>
      </c>
      <c r="U156" s="69">
        <v>1200000</v>
      </c>
      <c r="V156" s="70"/>
      <c r="W156" s="71">
        <v>1</v>
      </c>
      <c r="X156" s="69">
        <f t="shared" si="77"/>
        <v>1200000</v>
      </c>
      <c r="Y156" s="70"/>
      <c r="Z156" s="71">
        <f t="shared" si="78"/>
        <v>1</v>
      </c>
      <c r="AA156" s="69">
        <f t="shared" si="79"/>
        <v>1200000</v>
      </c>
      <c r="AB156" s="72"/>
    </row>
    <row r="157" spans="2:28" s="63" customFormat="1" ht="25.5" x14ac:dyDescent="0.25">
      <c r="B157" s="73">
        <v>2</v>
      </c>
      <c r="C157" s="64">
        <v>2.14</v>
      </c>
      <c r="D157" s="64" t="s">
        <v>47</v>
      </c>
      <c r="E157" s="64" t="s">
        <v>143</v>
      </c>
      <c r="F157" s="64" t="s">
        <v>144</v>
      </c>
      <c r="G157" s="64" t="s">
        <v>146</v>
      </c>
      <c r="H157" s="64" t="s">
        <v>191</v>
      </c>
      <c r="I157" s="64" t="s">
        <v>21</v>
      </c>
      <c r="J157" s="65" t="str">
        <f t="shared" si="74"/>
        <v>2,14.2.14.02.00.2.14.02.2.01.13</v>
      </c>
      <c r="K157" s="64" t="s">
        <v>22</v>
      </c>
      <c r="L157" s="66" t="s">
        <v>189</v>
      </c>
      <c r="M157" s="64">
        <v>5</v>
      </c>
      <c r="N157" s="64">
        <v>1</v>
      </c>
      <c r="O157" s="67">
        <v>2</v>
      </c>
      <c r="P157" s="67">
        <v>4</v>
      </c>
      <c r="Q157" s="67">
        <v>1</v>
      </c>
      <c r="R157" s="68">
        <v>4</v>
      </c>
      <c r="S157" s="66" t="str">
        <f t="shared" si="75"/>
        <v>Belanja Perjalanan Dinas Paket Meeting Dalam Kota</v>
      </c>
      <c r="T157" s="66" t="str">
        <f t="shared" si="76"/>
        <v>Belanja Perjalanan Dinas Paket Meeting Dalam Kota</v>
      </c>
      <c r="U157" s="69">
        <v>3060000</v>
      </c>
      <c r="V157" s="70"/>
      <c r="W157" s="71">
        <v>1</v>
      </c>
      <c r="X157" s="69">
        <f t="shared" si="77"/>
        <v>3060000</v>
      </c>
      <c r="Y157" s="70"/>
      <c r="Z157" s="71">
        <f t="shared" si="78"/>
        <v>1</v>
      </c>
      <c r="AA157" s="69">
        <f t="shared" si="79"/>
        <v>3060000</v>
      </c>
      <c r="AB157" s="72"/>
    </row>
    <row r="158" spans="2:28" s="56" customFormat="1" ht="25.5" x14ac:dyDescent="0.25">
      <c r="B158" s="57">
        <v>2</v>
      </c>
      <c r="C158" s="58">
        <v>2.14</v>
      </c>
      <c r="D158" s="58" t="s">
        <v>47</v>
      </c>
      <c r="E158" s="58" t="s">
        <v>143</v>
      </c>
      <c r="F158" s="58" t="s">
        <v>150</v>
      </c>
      <c r="G158" s="59"/>
      <c r="H158" s="59"/>
      <c r="I158" s="59"/>
      <c r="J158" s="60" t="str">
        <f>CONCATENATE(C158,".",E158,".00.",F158)</f>
        <v>2,14.2.14.02.00.2.14.02.2.02</v>
      </c>
      <c r="K158" s="59"/>
      <c r="L158" s="61" t="s">
        <v>148</v>
      </c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62"/>
    </row>
    <row r="159" spans="2:28" s="94" customFormat="1" ht="38.25" x14ac:dyDescent="0.25">
      <c r="B159" s="93">
        <v>2</v>
      </c>
      <c r="C159" s="86">
        <v>2.14</v>
      </c>
      <c r="D159" s="86" t="s">
        <v>47</v>
      </c>
      <c r="E159" s="86" t="s">
        <v>143</v>
      </c>
      <c r="F159" s="86" t="s">
        <v>150</v>
      </c>
      <c r="G159" s="86" t="s">
        <v>151</v>
      </c>
      <c r="H159" s="86"/>
      <c r="I159" s="86" t="s">
        <v>21</v>
      </c>
      <c r="J159" s="87" t="str">
        <f>CONCATENATE(C159,".",E159,".00.",G159)</f>
        <v>2,14.2.14.02.00.2.14.02.2.02.08</v>
      </c>
      <c r="K159" s="86" t="s">
        <v>22</v>
      </c>
      <c r="L159" s="88" t="s">
        <v>149</v>
      </c>
      <c r="M159" s="86"/>
      <c r="N159" s="86"/>
      <c r="O159" s="89"/>
      <c r="P159" s="89"/>
      <c r="Q159" s="89"/>
      <c r="R159" s="90"/>
      <c r="S159" s="88"/>
      <c r="T159" s="88"/>
      <c r="U159" s="86"/>
      <c r="V159" s="86"/>
      <c r="W159" s="91"/>
      <c r="X159" s="86"/>
      <c r="Y159" s="86"/>
      <c r="Z159" s="91"/>
      <c r="AA159" s="86"/>
      <c r="AB159" s="92"/>
    </row>
    <row r="160" spans="2:28" s="63" customFormat="1" ht="25.5" x14ac:dyDescent="0.25">
      <c r="B160" s="73">
        <v>2</v>
      </c>
      <c r="C160" s="64">
        <v>2.14</v>
      </c>
      <c r="D160" s="64" t="s">
        <v>47</v>
      </c>
      <c r="E160" s="64" t="s">
        <v>143</v>
      </c>
      <c r="F160" s="64" t="s">
        <v>150</v>
      </c>
      <c r="G160" s="64" t="s">
        <v>151</v>
      </c>
      <c r="H160" s="64" t="s">
        <v>183</v>
      </c>
      <c r="I160" s="64" t="s">
        <v>21</v>
      </c>
      <c r="J160" s="65" t="str">
        <f t="shared" ref="J160:J161" si="80">CONCATENATE(C160,".",E160,".00.",G160)</f>
        <v>2,14.2.14.02.00.2.14.02.2.02.08</v>
      </c>
      <c r="K160" s="64" t="s">
        <v>22</v>
      </c>
      <c r="L160" s="66" t="s">
        <v>182</v>
      </c>
      <c r="M160" s="64">
        <v>5</v>
      </c>
      <c r="N160" s="64">
        <v>1</v>
      </c>
      <c r="O160" s="67">
        <v>2</v>
      </c>
      <c r="P160" s="67">
        <v>1</v>
      </c>
      <c r="Q160" s="67">
        <v>1</v>
      </c>
      <c r="R160" s="68">
        <v>24</v>
      </c>
      <c r="S160" s="66" t="str">
        <f t="shared" ref="S160:S161" si="81">L160</f>
        <v>Belanja Alat/Bahan untuk Kegiatan Kantor-Alat Tulis Kantor</v>
      </c>
      <c r="T160" s="66" t="str">
        <f t="shared" ref="T160:T161" si="82">S160</f>
        <v>Belanja Alat/Bahan untuk Kegiatan Kantor-Alat Tulis Kantor</v>
      </c>
      <c r="U160" s="69">
        <v>2931000</v>
      </c>
      <c r="V160" s="70"/>
      <c r="W160" s="71">
        <v>1</v>
      </c>
      <c r="X160" s="69">
        <f t="shared" ref="X160:X161" si="83">U160</f>
        <v>2931000</v>
      </c>
      <c r="Y160" s="70"/>
      <c r="Z160" s="71">
        <f t="shared" ref="Z160:Z161" si="84">W160</f>
        <v>1</v>
      </c>
      <c r="AA160" s="69">
        <f t="shared" ref="AA160:AA161" si="85">U160</f>
        <v>2931000</v>
      </c>
      <c r="AB160" s="72"/>
    </row>
    <row r="161" spans="2:28" s="63" customFormat="1" ht="25.5" x14ac:dyDescent="0.25">
      <c r="B161" s="73">
        <v>2</v>
      </c>
      <c r="C161" s="64">
        <v>2.14</v>
      </c>
      <c r="D161" s="64" t="s">
        <v>47</v>
      </c>
      <c r="E161" s="64" t="s">
        <v>143</v>
      </c>
      <c r="F161" s="64" t="s">
        <v>150</v>
      </c>
      <c r="G161" s="64" t="s">
        <v>151</v>
      </c>
      <c r="H161" s="64" t="s">
        <v>185</v>
      </c>
      <c r="I161" s="64" t="s">
        <v>21</v>
      </c>
      <c r="J161" s="65" t="str">
        <f t="shared" si="80"/>
        <v>2,14.2.14.02.00.2.14.02.2.02.08</v>
      </c>
      <c r="K161" s="64" t="s">
        <v>22</v>
      </c>
      <c r="L161" s="66" t="s">
        <v>184</v>
      </c>
      <c r="M161" s="64">
        <v>5</v>
      </c>
      <c r="N161" s="64">
        <v>1</v>
      </c>
      <c r="O161" s="67">
        <v>2</v>
      </c>
      <c r="P161" s="67">
        <v>1</v>
      </c>
      <c r="Q161" s="67">
        <v>1</v>
      </c>
      <c r="R161" s="68">
        <v>26</v>
      </c>
      <c r="S161" s="66" t="str">
        <f t="shared" si="81"/>
        <v>Belanja Alat/Bahan untuk Kegiatan Kantor- Bahan Cetak</v>
      </c>
      <c r="T161" s="66" t="str">
        <f t="shared" si="82"/>
        <v>Belanja Alat/Bahan untuk Kegiatan Kantor- Bahan Cetak</v>
      </c>
      <c r="U161" s="69">
        <v>329000</v>
      </c>
      <c r="V161" s="70"/>
      <c r="W161" s="71">
        <v>1</v>
      </c>
      <c r="X161" s="69">
        <f t="shared" si="83"/>
        <v>329000</v>
      </c>
      <c r="Y161" s="70"/>
      <c r="Z161" s="71">
        <f t="shared" si="84"/>
        <v>1</v>
      </c>
      <c r="AA161" s="69">
        <f t="shared" si="85"/>
        <v>329000</v>
      </c>
      <c r="AB161" s="72"/>
    </row>
    <row r="162" spans="2:28" s="63" customFormat="1" ht="25.5" x14ac:dyDescent="0.25">
      <c r="B162" s="73">
        <v>2</v>
      </c>
      <c r="C162" s="64">
        <v>2.14</v>
      </c>
      <c r="D162" s="64" t="s">
        <v>47</v>
      </c>
      <c r="E162" s="64" t="s">
        <v>143</v>
      </c>
      <c r="F162" s="64" t="s">
        <v>150</v>
      </c>
      <c r="G162" s="64" t="s">
        <v>151</v>
      </c>
      <c r="H162" s="64" t="s">
        <v>197</v>
      </c>
      <c r="I162" s="64" t="s">
        <v>21</v>
      </c>
      <c r="J162" s="65" t="str">
        <f t="shared" ref="J162" si="86">CONCATENATE(C162,".",E162,".00.",G162)</f>
        <v>2,14.2.14.02.00.2.14.02.2.02.08</v>
      </c>
      <c r="K162" s="64" t="s">
        <v>22</v>
      </c>
      <c r="L162" s="66" t="s">
        <v>196</v>
      </c>
      <c r="M162" s="64">
        <v>5</v>
      </c>
      <c r="N162" s="64">
        <v>1</v>
      </c>
      <c r="O162" s="67">
        <v>2</v>
      </c>
      <c r="P162" s="67">
        <v>1</v>
      </c>
      <c r="Q162" s="67">
        <v>1</v>
      </c>
      <c r="R162" s="68">
        <v>40</v>
      </c>
      <c r="S162" s="66" t="str">
        <f t="shared" ref="S162" si="87">L162</f>
        <v>Belanja Barang untuk Dijual/Diserahkan kepada Pihak Ketiga/Pihak Lain</v>
      </c>
      <c r="T162" s="66" t="str">
        <f t="shared" ref="T162" si="88">S162</f>
        <v>Belanja Barang untuk Dijual/Diserahkan kepada Pihak Ketiga/Pihak Lain</v>
      </c>
      <c r="U162" s="69">
        <v>10000000</v>
      </c>
      <c r="V162" s="70"/>
      <c r="W162" s="71">
        <v>1</v>
      </c>
      <c r="X162" s="69">
        <f t="shared" ref="X162" si="89">U162</f>
        <v>10000000</v>
      </c>
      <c r="Y162" s="70"/>
      <c r="Z162" s="71">
        <f t="shared" ref="Z162" si="90">W162</f>
        <v>1</v>
      </c>
      <c r="AA162" s="69">
        <f t="shared" ref="AA162" si="91">U162</f>
        <v>10000000</v>
      </c>
      <c r="AB162" s="72"/>
    </row>
    <row r="163" spans="2:28" s="63" customFormat="1" x14ac:dyDescent="0.25">
      <c r="B163" s="73">
        <v>2</v>
      </c>
      <c r="C163" s="64">
        <v>2.14</v>
      </c>
      <c r="D163" s="64" t="s">
        <v>47</v>
      </c>
      <c r="E163" s="64" t="s">
        <v>143</v>
      </c>
      <c r="F163" s="64" t="s">
        <v>150</v>
      </c>
      <c r="G163" s="64" t="s">
        <v>151</v>
      </c>
      <c r="H163" s="64" t="s">
        <v>187</v>
      </c>
      <c r="I163" s="64" t="s">
        <v>21</v>
      </c>
      <c r="J163" s="65" t="str">
        <f t="shared" ref="J163:J165" si="92">CONCATENATE(C163,".",E163,".00.",G163)</f>
        <v>2,14.2.14.02.00.2.14.02.2.02.08</v>
      </c>
      <c r="K163" s="64" t="s">
        <v>22</v>
      </c>
      <c r="L163" s="66" t="s">
        <v>186</v>
      </c>
      <c r="M163" s="64">
        <v>5</v>
      </c>
      <c r="N163" s="64">
        <v>1</v>
      </c>
      <c r="O163" s="67">
        <v>2</v>
      </c>
      <c r="P163" s="67">
        <v>1</v>
      </c>
      <c r="Q163" s="67">
        <v>1</v>
      </c>
      <c r="R163" s="68">
        <v>52</v>
      </c>
      <c r="S163" s="66" t="str">
        <f t="shared" ref="S163:S165" si="93">L163</f>
        <v>Belanja Makanan dan Minuman Rapat</v>
      </c>
      <c r="T163" s="66" t="str">
        <f t="shared" ref="T163:T165" si="94">S163</f>
        <v>Belanja Makanan dan Minuman Rapat</v>
      </c>
      <c r="U163" s="69">
        <v>1750000</v>
      </c>
      <c r="V163" s="70"/>
      <c r="W163" s="71">
        <v>1</v>
      </c>
      <c r="X163" s="69">
        <f t="shared" ref="X163:X165" si="95">U163</f>
        <v>1750000</v>
      </c>
      <c r="Y163" s="70"/>
      <c r="Z163" s="71">
        <f t="shared" ref="Z163:Z165" si="96">W163</f>
        <v>1</v>
      </c>
      <c r="AA163" s="69">
        <f t="shared" ref="AA163:AA165" si="97">U163</f>
        <v>1750000</v>
      </c>
      <c r="AB163" s="72"/>
    </row>
    <row r="164" spans="2:28" s="63" customFormat="1" x14ac:dyDescent="0.25">
      <c r="B164" s="73">
        <v>2</v>
      </c>
      <c r="C164" s="64">
        <v>2.14</v>
      </c>
      <c r="D164" s="64" t="s">
        <v>47</v>
      </c>
      <c r="E164" s="64" t="s">
        <v>143</v>
      </c>
      <c r="F164" s="64" t="s">
        <v>150</v>
      </c>
      <c r="G164" s="64" t="s">
        <v>151</v>
      </c>
      <c r="H164" s="64" t="s">
        <v>194</v>
      </c>
      <c r="I164" s="64" t="s">
        <v>21</v>
      </c>
      <c r="J164" s="65" t="str">
        <f t="shared" si="92"/>
        <v>2,14.2.14.02.00.2.14.02.2.02.08</v>
      </c>
      <c r="K164" s="64" t="s">
        <v>22</v>
      </c>
      <c r="L164" s="66" t="s">
        <v>195</v>
      </c>
      <c r="M164" s="64">
        <v>5</v>
      </c>
      <c r="N164" s="64">
        <v>1</v>
      </c>
      <c r="O164" s="67">
        <v>2</v>
      </c>
      <c r="P164" s="67">
        <v>4</v>
      </c>
      <c r="Q164" s="67">
        <v>1</v>
      </c>
      <c r="R164" s="68">
        <v>3</v>
      </c>
      <c r="S164" s="66" t="str">
        <f t="shared" si="93"/>
        <v>Belanja Perjalanan Dinas Dalam Kota</v>
      </c>
      <c r="T164" s="66" t="str">
        <f t="shared" si="94"/>
        <v>Belanja Perjalanan Dinas Dalam Kota</v>
      </c>
      <c r="U164" s="69">
        <v>450000</v>
      </c>
      <c r="V164" s="70"/>
      <c r="W164" s="71">
        <v>1</v>
      </c>
      <c r="X164" s="69">
        <f t="shared" si="95"/>
        <v>450000</v>
      </c>
      <c r="Y164" s="70"/>
      <c r="Z164" s="71">
        <f t="shared" si="96"/>
        <v>1</v>
      </c>
      <c r="AA164" s="69">
        <f t="shared" si="97"/>
        <v>450000</v>
      </c>
      <c r="AB164" s="72"/>
    </row>
    <row r="165" spans="2:28" s="63" customFormat="1" ht="25.5" x14ac:dyDescent="0.25">
      <c r="B165" s="73">
        <v>2</v>
      </c>
      <c r="C165" s="64">
        <v>2.14</v>
      </c>
      <c r="D165" s="64" t="s">
        <v>47</v>
      </c>
      <c r="E165" s="64" t="s">
        <v>143</v>
      </c>
      <c r="F165" s="64" t="s">
        <v>150</v>
      </c>
      <c r="G165" s="64" t="s">
        <v>151</v>
      </c>
      <c r="H165" s="64" t="s">
        <v>191</v>
      </c>
      <c r="I165" s="64" t="s">
        <v>21</v>
      </c>
      <c r="J165" s="65" t="str">
        <f t="shared" si="92"/>
        <v>2,14.2.14.02.00.2.14.02.2.02.08</v>
      </c>
      <c r="K165" s="64" t="s">
        <v>22</v>
      </c>
      <c r="L165" s="66" t="s">
        <v>189</v>
      </c>
      <c r="M165" s="64">
        <v>5</v>
      </c>
      <c r="N165" s="64">
        <v>1</v>
      </c>
      <c r="O165" s="67">
        <v>2</v>
      </c>
      <c r="P165" s="67">
        <v>4</v>
      </c>
      <c r="Q165" s="67">
        <v>1</v>
      </c>
      <c r="R165" s="68">
        <v>4</v>
      </c>
      <c r="S165" s="66" t="str">
        <f t="shared" si="93"/>
        <v>Belanja Perjalanan Dinas Paket Meeting Dalam Kota</v>
      </c>
      <c r="T165" s="66" t="str">
        <f t="shared" si="94"/>
        <v>Belanja Perjalanan Dinas Paket Meeting Dalam Kota</v>
      </c>
      <c r="U165" s="69">
        <v>3400000</v>
      </c>
      <c r="V165" s="70"/>
      <c r="W165" s="71">
        <v>1</v>
      </c>
      <c r="X165" s="69">
        <f t="shared" si="95"/>
        <v>3400000</v>
      </c>
      <c r="Y165" s="70"/>
      <c r="Z165" s="71">
        <f t="shared" si="96"/>
        <v>1</v>
      </c>
      <c r="AA165" s="69">
        <f t="shared" si="97"/>
        <v>3400000</v>
      </c>
      <c r="AB165" s="72"/>
    </row>
    <row r="166" spans="2:28" s="49" customFormat="1" ht="25.5" x14ac:dyDescent="0.25">
      <c r="B166" s="50">
        <v>2</v>
      </c>
      <c r="C166" s="51">
        <v>2.14</v>
      </c>
      <c r="D166" s="51" t="s">
        <v>47</v>
      </c>
      <c r="E166" s="51" t="s">
        <v>156</v>
      </c>
      <c r="F166" s="52"/>
      <c r="G166" s="52"/>
      <c r="H166" s="52"/>
      <c r="I166" s="52"/>
      <c r="J166" s="53" t="str">
        <f>CONCATENATE(C166,".",E166,".00.",E166)</f>
        <v>2,14.2.14.03.00.2.14.03</v>
      </c>
      <c r="K166" s="52"/>
      <c r="L166" s="54" t="s">
        <v>152</v>
      </c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  <c r="AA166" s="52"/>
      <c r="AB166" s="55"/>
    </row>
    <row r="167" spans="2:28" s="56" customFormat="1" ht="25.5" x14ac:dyDescent="0.25">
      <c r="B167" s="57">
        <v>2</v>
      </c>
      <c r="C167" s="58">
        <v>2.14</v>
      </c>
      <c r="D167" s="58" t="s">
        <v>47</v>
      </c>
      <c r="E167" s="58" t="s">
        <v>156</v>
      </c>
      <c r="F167" s="58" t="s">
        <v>157</v>
      </c>
      <c r="G167" s="59"/>
      <c r="H167" s="59"/>
      <c r="I167" s="59"/>
      <c r="J167" s="60" t="str">
        <f>CONCATENATE(C167,".",E167,".00.",F167)</f>
        <v>2,14.2.14.03.00.2.14.03.2.02</v>
      </c>
      <c r="K167" s="59"/>
      <c r="L167" s="61" t="s">
        <v>153</v>
      </c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59"/>
      <c r="AA167" s="59"/>
      <c r="AB167" s="62"/>
    </row>
    <row r="168" spans="2:28" s="94" customFormat="1" ht="25.5" x14ac:dyDescent="0.25">
      <c r="B168" s="93">
        <v>2</v>
      </c>
      <c r="C168" s="86">
        <v>2.14</v>
      </c>
      <c r="D168" s="86" t="s">
        <v>47</v>
      </c>
      <c r="E168" s="86" t="s">
        <v>156</v>
      </c>
      <c r="F168" s="86" t="s">
        <v>157</v>
      </c>
      <c r="G168" s="86" t="s">
        <v>158</v>
      </c>
      <c r="H168" s="86"/>
      <c r="I168" s="86" t="s">
        <v>21</v>
      </c>
      <c r="J168" s="87" t="str">
        <f>CONCATENATE(C168,".",E168,".00.",G168)</f>
        <v>2,14.2.14.03.00.2.14.03.2.02.01</v>
      </c>
      <c r="K168" s="86" t="s">
        <v>22</v>
      </c>
      <c r="L168" s="88" t="s">
        <v>154</v>
      </c>
      <c r="M168" s="86"/>
      <c r="N168" s="86"/>
      <c r="O168" s="89"/>
      <c r="P168" s="89"/>
      <c r="Q168" s="89"/>
      <c r="R168" s="90"/>
      <c r="S168" s="88"/>
      <c r="T168" s="88"/>
      <c r="U168" s="86"/>
      <c r="V168" s="86"/>
      <c r="W168" s="91"/>
      <c r="X168" s="86"/>
      <c r="Y168" s="86"/>
      <c r="Z168" s="91"/>
      <c r="AA168" s="86"/>
      <c r="AB168" s="92"/>
    </row>
    <row r="169" spans="2:28" s="63" customFormat="1" ht="25.5" x14ac:dyDescent="0.25">
      <c r="B169" s="73">
        <v>2</v>
      </c>
      <c r="C169" s="64">
        <v>2.14</v>
      </c>
      <c r="D169" s="64" t="s">
        <v>47</v>
      </c>
      <c r="E169" s="64" t="s">
        <v>156</v>
      </c>
      <c r="F169" s="64" t="s">
        <v>157</v>
      </c>
      <c r="G169" s="64" t="s">
        <v>158</v>
      </c>
      <c r="H169" s="64" t="s">
        <v>183</v>
      </c>
      <c r="I169" s="64" t="s">
        <v>21</v>
      </c>
      <c r="J169" s="65" t="str">
        <f t="shared" ref="J169:J174" si="98">CONCATENATE(C169,".",E169,".00.",G169)</f>
        <v>2,14.2.14.03.00.2.14.03.2.02.01</v>
      </c>
      <c r="K169" s="64" t="s">
        <v>22</v>
      </c>
      <c r="L169" s="66" t="s">
        <v>182</v>
      </c>
      <c r="M169" s="64">
        <v>5</v>
      </c>
      <c r="N169" s="64">
        <v>1</v>
      </c>
      <c r="O169" s="67">
        <v>2</v>
      </c>
      <c r="P169" s="67">
        <v>1</v>
      </c>
      <c r="Q169" s="67">
        <v>1</v>
      </c>
      <c r="R169" s="68">
        <v>24</v>
      </c>
      <c r="S169" s="66" t="str">
        <f t="shared" ref="S169:S174" si="99">L169</f>
        <v>Belanja Alat/Bahan untuk Kegiatan Kantor-Alat Tulis Kantor</v>
      </c>
      <c r="T169" s="66" t="str">
        <f t="shared" ref="T169:T174" si="100">S169</f>
        <v>Belanja Alat/Bahan untuk Kegiatan Kantor-Alat Tulis Kantor</v>
      </c>
      <c r="U169" s="69">
        <v>2130000</v>
      </c>
      <c r="V169" s="70"/>
      <c r="W169" s="71">
        <v>1</v>
      </c>
      <c r="X169" s="69">
        <f t="shared" ref="X169:X174" si="101">U169</f>
        <v>2130000</v>
      </c>
      <c r="Y169" s="70"/>
      <c r="Z169" s="71">
        <f t="shared" ref="Z169:Z174" si="102">W169</f>
        <v>1</v>
      </c>
      <c r="AA169" s="69">
        <f t="shared" ref="AA169:AA174" si="103">U169</f>
        <v>2130000</v>
      </c>
      <c r="AB169" s="72"/>
    </row>
    <row r="170" spans="2:28" s="63" customFormat="1" ht="25.5" x14ac:dyDescent="0.25">
      <c r="B170" s="73">
        <v>2</v>
      </c>
      <c r="C170" s="64">
        <v>2.14</v>
      </c>
      <c r="D170" s="64" t="s">
        <v>47</v>
      </c>
      <c r="E170" s="64" t="s">
        <v>156</v>
      </c>
      <c r="F170" s="64" t="s">
        <v>157</v>
      </c>
      <c r="G170" s="64" t="s">
        <v>158</v>
      </c>
      <c r="H170" s="64" t="s">
        <v>185</v>
      </c>
      <c r="I170" s="64" t="s">
        <v>21</v>
      </c>
      <c r="J170" s="65" t="str">
        <f t="shared" si="98"/>
        <v>2,14.2.14.03.00.2.14.03.2.02.01</v>
      </c>
      <c r="K170" s="64" t="s">
        <v>22</v>
      </c>
      <c r="L170" s="66" t="s">
        <v>184</v>
      </c>
      <c r="M170" s="64">
        <v>5</v>
      </c>
      <c r="N170" s="64">
        <v>1</v>
      </c>
      <c r="O170" s="67">
        <v>2</v>
      </c>
      <c r="P170" s="67">
        <v>1</v>
      </c>
      <c r="Q170" s="67">
        <v>1</v>
      </c>
      <c r="R170" s="68">
        <v>26</v>
      </c>
      <c r="S170" s="66" t="str">
        <f t="shared" si="99"/>
        <v>Belanja Alat/Bahan untuk Kegiatan Kantor- Bahan Cetak</v>
      </c>
      <c r="T170" s="66" t="str">
        <f t="shared" si="100"/>
        <v>Belanja Alat/Bahan untuk Kegiatan Kantor- Bahan Cetak</v>
      </c>
      <c r="U170" s="69">
        <v>605000</v>
      </c>
      <c r="V170" s="70"/>
      <c r="W170" s="71">
        <v>1</v>
      </c>
      <c r="X170" s="69">
        <f t="shared" si="101"/>
        <v>605000</v>
      </c>
      <c r="Y170" s="70"/>
      <c r="Z170" s="71">
        <f t="shared" si="102"/>
        <v>1</v>
      </c>
      <c r="AA170" s="69">
        <f t="shared" si="103"/>
        <v>605000</v>
      </c>
      <c r="AB170" s="72"/>
    </row>
    <row r="171" spans="2:28" s="63" customFormat="1" x14ac:dyDescent="0.25">
      <c r="B171" s="73">
        <v>2</v>
      </c>
      <c r="C171" s="64">
        <v>2.14</v>
      </c>
      <c r="D171" s="64" t="s">
        <v>47</v>
      </c>
      <c r="E171" s="64" t="s">
        <v>156</v>
      </c>
      <c r="F171" s="64" t="s">
        <v>157</v>
      </c>
      <c r="G171" s="64" t="s">
        <v>158</v>
      </c>
      <c r="H171" s="64" t="s">
        <v>187</v>
      </c>
      <c r="I171" s="64" t="s">
        <v>21</v>
      </c>
      <c r="J171" s="65" t="str">
        <f t="shared" si="98"/>
        <v>2,14.2.14.03.00.2.14.03.2.02.01</v>
      </c>
      <c r="K171" s="64" t="s">
        <v>22</v>
      </c>
      <c r="L171" s="66" t="s">
        <v>186</v>
      </c>
      <c r="M171" s="64">
        <v>5</v>
      </c>
      <c r="N171" s="64">
        <v>1</v>
      </c>
      <c r="O171" s="67">
        <v>2</v>
      </c>
      <c r="P171" s="67">
        <v>1</v>
      </c>
      <c r="Q171" s="67">
        <v>1</v>
      </c>
      <c r="R171" s="68">
        <v>52</v>
      </c>
      <c r="S171" s="66" t="str">
        <f t="shared" si="99"/>
        <v>Belanja Makanan dan Minuman Rapat</v>
      </c>
      <c r="T171" s="66" t="str">
        <f t="shared" si="100"/>
        <v>Belanja Makanan dan Minuman Rapat</v>
      </c>
      <c r="U171" s="69">
        <v>1750000</v>
      </c>
      <c r="V171" s="70"/>
      <c r="W171" s="71">
        <v>1</v>
      </c>
      <c r="X171" s="69">
        <f t="shared" si="101"/>
        <v>1750000</v>
      </c>
      <c r="Y171" s="70"/>
      <c r="Z171" s="71">
        <f t="shared" si="102"/>
        <v>1</v>
      </c>
      <c r="AA171" s="69">
        <f t="shared" si="103"/>
        <v>1750000</v>
      </c>
      <c r="AB171" s="72"/>
    </row>
    <row r="172" spans="2:28" s="63" customFormat="1" ht="25.5" x14ac:dyDescent="0.25">
      <c r="B172" s="73">
        <v>2</v>
      </c>
      <c r="C172" s="64">
        <v>2.14</v>
      </c>
      <c r="D172" s="64" t="s">
        <v>47</v>
      </c>
      <c r="E172" s="64" t="s">
        <v>156</v>
      </c>
      <c r="F172" s="64" t="s">
        <v>157</v>
      </c>
      <c r="G172" s="64" t="s">
        <v>158</v>
      </c>
      <c r="H172" s="64" t="s">
        <v>190</v>
      </c>
      <c r="I172" s="64" t="s">
        <v>21</v>
      </c>
      <c r="J172" s="65" t="str">
        <f t="shared" si="98"/>
        <v>2,14.2.14.03.00.2.14.03.2.02.01</v>
      </c>
      <c r="K172" s="64" t="s">
        <v>22</v>
      </c>
      <c r="L172" s="66" t="s">
        <v>188</v>
      </c>
      <c r="M172" s="64">
        <v>5</v>
      </c>
      <c r="N172" s="64">
        <v>1</v>
      </c>
      <c r="O172" s="67">
        <v>2</v>
      </c>
      <c r="P172" s="67">
        <v>2</v>
      </c>
      <c r="Q172" s="67">
        <v>1</v>
      </c>
      <c r="R172" s="68">
        <v>3</v>
      </c>
      <c r="S172" s="66" t="str">
        <f t="shared" si="99"/>
        <v>Honorarium Narasumber atau Pembahas, Moderator, Pembawa Acara, dan Panitia</v>
      </c>
      <c r="T172" s="66" t="str">
        <f t="shared" si="100"/>
        <v>Honorarium Narasumber atau Pembahas, Moderator, Pembawa Acara, dan Panitia</v>
      </c>
      <c r="U172" s="69">
        <v>5400000</v>
      </c>
      <c r="V172" s="70"/>
      <c r="W172" s="71">
        <v>1</v>
      </c>
      <c r="X172" s="69">
        <f t="shared" si="101"/>
        <v>5400000</v>
      </c>
      <c r="Y172" s="70"/>
      <c r="Z172" s="71">
        <f t="shared" si="102"/>
        <v>1</v>
      </c>
      <c r="AA172" s="69">
        <f t="shared" si="103"/>
        <v>5400000</v>
      </c>
      <c r="AB172" s="72"/>
    </row>
    <row r="173" spans="2:28" s="63" customFormat="1" x14ac:dyDescent="0.25">
      <c r="B173" s="73">
        <v>2</v>
      </c>
      <c r="C173" s="64">
        <v>2.14</v>
      </c>
      <c r="D173" s="64" t="s">
        <v>47</v>
      </c>
      <c r="E173" s="64" t="s">
        <v>156</v>
      </c>
      <c r="F173" s="64" t="s">
        <v>157</v>
      </c>
      <c r="G173" s="64" t="s">
        <v>158</v>
      </c>
      <c r="H173" s="64" t="s">
        <v>194</v>
      </c>
      <c r="I173" s="64" t="s">
        <v>21</v>
      </c>
      <c r="J173" s="65" t="str">
        <f t="shared" si="98"/>
        <v>2,14.2.14.03.00.2.14.03.2.02.01</v>
      </c>
      <c r="K173" s="64" t="s">
        <v>22</v>
      </c>
      <c r="L173" s="66" t="s">
        <v>195</v>
      </c>
      <c r="M173" s="64">
        <v>5</v>
      </c>
      <c r="N173" s="64">
        <v>1</v>
      </c>
      <c r="O173" s="67">
        <v>2</v>
      </c>
      <c r="P173" s="67">
        <v>4</v>
      </c>
      <c r="Q173" s="67">
        <v>1</v>
      </c>
      <c r="R173" s="68">
        <v>3</v>
      </c>
      <c r="S173" s="66" t="str">
        <f t="shared" si="99"/>
        <v>Belanja Perjalanan Dinas Dalam Kota</v>
      </c>
      <c r="T173" s="66" t="str">
        <f t="shared" si="100"/>
        <v>Belanja Perjalanan Dinas Dalam Kota</v>
      </c>
      <c r="U173" s="69">
        <v>1050000</v>
      </c>
      <c r="V173" s="70"/>
      <c r="W173" s="71">
        <v>1</v>
      </c>
      <c r="X173" s="69">
        <f t="shared" si="101"/>
        <v>1050000</v>
      </c>
      <c r="Y173" s="70"/>
      <c r="Z173" s="71">
        <f t="shared" si="102"/>
        <v>1</v>
      </c>
      <c r="AA173" s="69">
        <f t="shared" si="103"/>
        <v>1050000</v>
      </c>
      <c r="AB173" s="72"/>
    </row>
    <row r="174" spans="2:28" s="63" customFormat="1" ht="25.5" x14ac:dyDescent="0.25">
      <c r="B174" s="73">
        <v>2</v>
      </c>
      <c r="C174" s="64">
        <v>2.14</v>
      </c>
      <c r="D174" s="64" t="s">
        <v>47</v>
      </c>
      <c r="E174" s="64" t="s">
        <v>156</v>
      </c>
      <c r="F174" s="64" t="s">
        <v>157</v>
      </c>
      <c r="G174" s="64" t="s">
        <v>158</v>
      </c>
      <c r="H174" s="64" t="s">
        <v>191</v>
      </c>
      <c r="I174" s="64" t="s">
        <v>21</v>
      </c>
      <c r="J174" s="65" t="str">
        <f t="shared" si="98"/>
        <v>2,14.2.14.03.00.2.14.03.2.02.01</v>
      </c>
      <c r="K174" s="64" t="s">
        <v>22</v>
      </c>
      <c r="L174" s="66" t="s">
        <v>189</v>
      </c>
      <c r="M174" s="64">
        <v>5</v>
      </c>
      <c r="N174" s="64">
        <v>1</v>
      </c>
      <c r="O174" s="67">
        <v>2</v>
      </c>
      <c r="P174" s="67">
        <v>4</v>
      </c>
      <c r="Q174" s="67">
        <v>1</v>
      </c>
      <c r="R174" s="68">
        <v>4</v>
      </c>
      <c r="S174" s="66" t="str">
        <f t="shared" si="99"/>
        <v>Belanja Perjalanan Dinas Paket Meeting Dalam Kota</v>
      </c>
      <c r="T174" s="66" t="str">
        <f t="shared" si="100"/>
        <v>Belanja Perjalanan Dinas Paket Meeting Dalam Kota</v>
      </c>
      <c r="U174" s="69">
        <v>3145000</v>
      </c>
      <c r="V174" s="70"/>
      <c r="W174" s="71">
        <v>1</v>
      </c>
      <c r="X174" s="69">
        <f t="shared" si="101"/>
        <v>3145000</v>
      </c>
      <c r="Y174" s="70"/>
      <c r="Z174" s="71">
        <f t="shared" si="102"/>
        <v>1</v>
      </c>
      <c r="AA174" s="69">
        <f t="shared" si="103"/>
        <v>3145000</v>
      </c>
      <c r="AB174" s="72"/>
    </row>
    <row r="175" spans="2:28" s="94" customFormat="1" ht="63.75" x14ac:dyDescent="0.25">
      <c r="B175" s="93">
        <v>2</v>
      </c>
      <c r="C175" s="86">
        <v>2.14</v>
      </c>
      <c r="D175" s="86" t="s">
        <v>47</v>
      </c>
      <c r="E175" s="86" t="s">
        <v>156</v>
      </c>
      <c r="F175" s="86" t="s">
        <v>157</v>
      </c>
      <c r="G175" s="86" t="s">
        <v>159</v>
      </c>
      <c r="H175" s="86"/>
      <c r="I175" s="86" t="s">
        <v>21</v>
      </c>
      <c r="J175" s="87" t="str">
        <f>CONCATENATE(C175,".",E175,".00.",G175)</f>
        <v>2,14.2.14.03.00.2.14.03.2.02.03</v>
      </c>
      <c r="K175" s="86" t="s">
        <v>22</v>
      </c>
      <c r="L175" s="88" t="s">
        <v>155</v>
      </c>
      <c r="M175" s="86"/>
      <c r="N175" s="86"/>
      <c r="O175" s="89"/>
      <c r="P175" s="89"/>
      <c r="Q175" s="89"/>
      <c r="R175" s="90"/>
      <c r="S175" s="88"/>
      <c r="T175" s="88"/>
      <c r="U175" s="86"/>
      <c r="V175" s="86"/>
      <c r="W175" s="91"/>
      <c r="X175" s="86"/>
      <c r="Y175" s="86"/>
      <c r="Z175" s="91"/>
      <c r="AA175" s="86"/>
      <c r="AB175" s="92"/>
    </row>
    <row r="176" spans="2:28" s="63" customFormat="1" ht="25.5" x14ac:dyDescent="0.25">
      <c r="B176" s="73">
        <v>2</v>
      </c>
      <c r="C176" s="64">
        <v>2.14</v>
      </c>
      <c r="D176" s="64" t="s">
        <v>47</v>
      </c>
      <c r="E176" s="64" t="s">
        <v>156</v>
      </c>
      <c r="F176" s="64" t="s">
        <v>157</v>
      </c>
      <c r="G176" s="64" t="s">
        <v>159</v>
      </c>
      <c r="H176" s="64" t="s">
        <v>183</v>
      </c>
      <c r="I176" s="64" t="s">
        <v>21</v>
      </c>
      <c r="J176" s="65" t="str">
        <f t="shared" ref="J176:J180" si="104">CONCATENATE(C176,".",E176,".00.",G176)</f>
        <v>2,14.2.14.03.00.2.14.03.2.02.03</v>
      </c>
      <c r="K176" s="64" t="s">
        <v>22</v>
      </c>
      <c r="L176" s="66" t="s">
        <v>182</v>
      </c>
      <c r="M176" s="64">
        <v>5</v>
      </c>
      <c r="N176" s="64">
        <v>1</v>
      </c>
      <c r="O176" s="67">
        <v>2</v>
      </c>
      <c r="P176" s="67">
        <v>1</v>
      </c>
      <c r="Q176" s="67">
        <v>1</v>
      </c>
      <c r="R176" s="68">
        <v>24</v>
      </c>
      <c r="S176" s="66" t="str">
        <f t="shared" ref="S176:S180" si="105">L176</f>
        <v>Belanja Alat/Bahan untuk Kegiatan Kantor-Alat Tulis Kantor</v>
      </c>
      <c r="T176" s="66" t="str">
        <f t="shared" ref="T176:T180" si="106">S176</f>
        <v>Belanja Alat/Bahan untuk Kegiatan Kantor-Alat Tulis Kantor</v>
      </c>
      <c r="U176" s="69">
        <v>1880000</v>
      </c>
      <c r="V176" s="70"/>
      <c r="W176" s="71">
        <v>1</v>
      </c>
      <c r="X176" s="69">
        <f t="shared" ref="X176:X180" si="107">U176</f>
        <v>1880000</v>
      </c>
      <c r="Y176" s="70"/>
      <c r="Z176" s="71">
        <f t="shared" ref="Z176:Z180" si="108">W176</f>
        <v>1</v>
      </c>
      <c r="AA176" s="69">
        <f t="shared" ref="AA176:AA180" si="109">U176</f>
        <v>1880000</v>
      </c>
      <c r="AB176" s="72"/>
    </row>
    <row r="177" spans="2:28" s="63" customFormat="1" ht="25.5" x14ac:dyDescent="0.25">
      <c r="B177" s="73">
        <v>2</v>
      </c>
      <c r="C177" s="64">
        <v>2.14</v>
      </c>
      <c r="D177" s="64" t="s">
        <v>47</v>
      </c>
      <c r="E177" s="64" t="s">
        <v>156</v>
      </c>
      <c r="F177" s="64" t="s">
        <v>157</v>
      </c>
      <c r="G177" s="64" t="s">
        <v>159</v>
      </c>
      <c r="H177" s="64" t="s">
        <v>185</v>
      </c>
      <c r="I177" s="64" t="s">
        <v>21</v>
      </c>
      <c r="J177" s="65" t="str">
        <f t="shared" si="104"/>
        <v>2,14.2.14.03.00.2.14.03.2.02.03</v>
      </c>
      <c r="K177" s="64" t="s">
        <v>22</v>
      </c>
      <c r="L177" s="66" t="s">
        <v>184</v>
      </c>
      <c r="M177" s="64">
        <v>5</v>
      </c>
      <c r="N177" s="64">
        <v>1</v>
      </c>
      <c r="O177" s="67">
        <v>2</v>
      </c>
      <c r="P177" s="67">
        <v>1</v>
      </c>
      <c r="Q177" s="67">
        <v>1</v>
      </c>
      <c r="R177" s="68">
        <v>26</v>
      </c>
      <c r="S177" s="66" t="str">
        <f t="shared" si="105"/>
        <v>Belanja Alat/Bahan untuk Kegiatan Kantor- Bahan Cetak</v>
      </c>
      <c r="T177" s="66" t="str">
        <f t="shared" si="106"/>
        <v>Belanja Alat/Bahan untuk Kegiatan Kantor- Bahan Cetak</v>
      </c>
      <c r="U177" s="69">
        <v>190000</v>
      </c>
      <c r="V177" s="70"/>
      <c r="W177" s="71">
        <v>1</v>
      </c>
      <c r="X177" s="69">
        <f t="shared" si="107"/>
        <v>190000</v>
      </c>
      <c r="Y177" s="70"/>
      <c r="Z177" s="71">
        <f t="shared" si="108"/>
        <v>1</v>
      </c>
      <c r="AA177" s="69">
        <f t="shared" si="109"/>
        <v>190000</v>
      </c>
      <c r="AB177" s="72"/>
    </row>
    <row r="178" spans="2:28" s="63" customFormat="1" x14ac:dyDescent="0.25">
      <c r="B178" s="73">
        <v>2</v>
      </c>
      <c r="C178" s="64">
        <v>2.14</v>
      </c>
      <c r="D178" s="64" t="s">
        <v>47</v>
      </c>
      <c r="E178" s="64" t="s">
        <v>156</v>
      </c>
      <c r="F178" s="64" t="s">
        <v>157</v>
      </c>
      <c r="G178" s="64" t="s">
        <v>159</v>
      </c>
      <c r="H178" s="64" t="s">
        <v>187</v>
      </c>
      <c r="I178" s="64" t="s">
        <v>21</v>
      </c>
      <c r="J178" s="65" t="str">
        <f t="shared" si="104"/>
        <v>2,14.2.14.03.00.2.14.03.2.02.03</v>
      </c>
      <c r="K178" s="64" t="s">
        <v>22</v>
      </c>
      <c r="L178" s="66" t="s">
        <v>186</v>
      </c>
      <c r="M178" s="64">
        <v>5</v>
      </c>
      <c r="N178" s="64">
        <v>1</v>
      </c>
      <c r="O178" s="67">
        <v>2</v>
      </c>
      <c r="P178" s="67">
        <v>1</v>
      </c>
      <c r="Q178" s="67">
        <v>1</v>
      </c>
      <c r="R178" s="68">
        <v>52</v>
      </c>
      <c r="S178" s="66" t="str">
        <f t="shared" si="105"/>
        <v>Belanja Makanan dan Minuman Rapat</v>
      </c>
      <c r="T178" s="66" t="str">
        <f t="shared" si="106"/>
        <v>Belanja Makanan dan Minuman Rapat</v>
      </c>
      <c r="U178" s="69">
        <v>1750000</v>
      </c>
      <c r="V178" s="70"/>
      <c r="W178" s="71">
        <v>1</v>
      </c>
      <c r="X178" s="69">
        <f t="shared" si="107"/>
        <v>1750000</v>
      </c>
      <c r="Y178" s="70"/>
      <c r="Z178" s="71">
        <f t="shared" si="108"/>
        <v>1</v>
      </c>
      <c r="AA178" s="69">
        <f t="shared" si="109"/>
        <v>1750000</v>
      </c>
      <c r="AB178" s="72"/>
    </row>
    <row r="179" spans="2:28" s="63" customFormat="1" x14ac:dyDescent="0.25">
      <c r="B179" s="73">
        <v>2</v>
      </c>
      <c r="C179" s="64">
        <v>2.14</v>
      </c>
      <c r="D179" s="64" t="s">
        <v>47</v>
      </c>
      <c r="E179" s="64" t="s">
        <v>156</v>
      </c>
      <c r="F179" s="64" t="s">
        <v>157</v>
      </c>
      <c r="G179" s="64" t="s">
        <v>159</v>
      </c>
      <c r="H179" s="64" t="s">
        <v>194</v>
      </c>
      <c r="I179" s="64" t="s">
        <v>21</v>
      </c>
      <c r="J179" s="65" t="str">
        <f t="shared" si="104"/>
        <v>2,14.2.14.03.00.2.14.03.2.02.03</v>
      </c>
      <c r="K179" s="64" t="s">
        <v>22</v>
      </c>
      <c r="L179" s="66" t="s">
        <v>195</v>
      </c>
      <c r="M179" s="64">
        <v>5</v>
      </c>
      <c r="N179" s="64">
        <v>1</v>
      </c>
      <c r="O179" s="67">
        <v>2</v>
      </c>
      <c r="P179" s="67">
        <v>4</v>
      </c>
      <c r="Q179" s="67">
        <v>1</v>
      </c>
      <c r="R179" s="68">
        <v>3</v>
      </c>
      <c r="S179" s="66" t="str">
        <f t="shared" si="105"/>
        <v>Belanja Perjalanan Dinas Dalam Kota</v>
      </c>
      <c r="T179" s="66" t="str">
        <f t="shared" si="106"/>
        <v>Belanja Perjalanan Dinas Dalam Kota</v>
      </c>
      <c r="U179" s="69">
        <v>5100000</v>
      </c>
      <c r="V179" s="70"/>
      <c r="W179" s="71">
        <v>1</v>
      </c>
      <c r="X179" s="69">
        <f t="shared" si="107"/>
        <v>5100000</v>
      </c>
      <c r="Y179" s="70"/>
      <c r="Z179" s="71">
        <f t="shared" si="108"/>
        <v>1</v>
      </c>
      <c r="AA179" s="69">
        <f t="shared" si="109"/>
        <v>5100000</v>
      </c>
      <c r="AB179" s="72"/>
    </row>
    <row r="180" spans="2:28" s="63" customFormat="1" ht="25.5" x14ac:dyDescent="0.25">
      <c r="B180" s="73">
        <v>2</v>
      </c>
      <c r="C180" s="64">
        <v>2.14</v>
      </c>
      <c r="D180" s="64" t="s">
        <v>47</v>
      </c>
      <c r="E180" s="64" t="s">
        <v>156</v>
      </c>
      <c r="F180" s="64" t="s">
        <v>157</v>
      </c>
      <c r="G180" s="64" t="s">
        <v>159</v>
      </c>
      <c r="H180" s="64" t="s">
        <v>229</v>
      </c>
      <c r="I180" s="64" t="s">
        <v>21</v>
      </c>
      <c r="J180" s="65" t="str">
        <f t="shared" si="104"/>
        <v>2,14.2.14.03.00.2.14.03.2.02.03</v>
      </c>
      <c r="K180" s="64" t="s">
        <v>22</v>
      </c>
      <c r="L180" s="66" t="s">
        <v>230</v>
      </c>
      <c r="M180" s="64">
        <v>5</v>
      </c>
      <c r="N180" s="64">
        <v>1</v>
      </c>
      <c r="O180" s="67">
        <v>2</v>
      </c>
      <c r="P180" s="67">
        <v>5</v>
      </c>
      <c r="Q180" s="67">
        <v>1</v>
      </c>
      <c r="R180" s="68">
        <v>1</v>
      </c>
      <c r="S180" s="66" t="str">
        <f t="shared" si="105"/>
        <v>Belanja Hadiah yang Bersifat Perlombaan</v>
      </c>
      <c r="T180" s="66" t="str">
        <f t="shared" si="106"/>
        <v>Belanja Hadiah yang Bersifat Perlombaan</v>
      </c>
      <c r="U180" s="69">
        <v>5000000</v>
      </c>
      <c r="V180" s="70"/>
      <c r="W180" s="71">
        <v>1</v>
      </c>
      <c r="X180" s="69">
        <f t="shared" si="107"/>
        <v>5000000</v>
      </c>
      <c r="Y180" s="70"/>
      <c r="Z180" s="71">
        <f t="shared" si="108"/>
        <v>1</v>
      </c>
      <c r="AA180" s="69">
        <f t="shared" si="109"/>
        <v>5000000</v>
      </c>
      <c r="AB180" s="72"/>
    </row>
    <row r="181" spans="2:28" s="56" customFormat="1" ht="51" x14ac:dyDescent="0.25">
      <c r="B181" s="57">
        <v>2</v>
      </c>
      <c r="C181" s="58">
        <v>2.14</v>
      </c>
      <c r="D181" s="58" t="s">
        <v>47</v>
      </c>
      <c r="E181" s="58" t="s">
        <v>156</v>
      </c>
      <c r="F181" s="58" t="s">
        <v>164</v>
      </c>
      <c r="G181" s="59"/>
      <c r="H181" s="59"/>
      <c r="I181" s="59"/>
      <c r="J181" s="60" t="str">
        <f>CONCATENATE(C181,".",E181,".00.",F181)</f>
        <v>2,14.2.14.03.00.2.14.03.2.03</v>
      </c>
      <c r="K181" s="59"/>
      <c r="L181" s="61" t="s">
        <v>160</v>
      </c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  <c r="Z181" s="59"/>
      <c r="AA181" s="59"/>
      <c r="AB181" s="62"/>
    </row>
    <row r="182" spans="2:28" s="94" customFormat="1" ht="38.25" x14ac:dyDescent="0.25">
      <c r="B182" s="93">
        <v>2</v>
      </c>
      <c r="C182" s="86">
        <v>2.14</v>
      </c>
      <c r="D182" s="86" t="s">
        <v>47</v>
      </c>
      <c r="E182" s="86" t="s">
        <v>156</v>
      </c>
      <c r="F182" s="86" t="s">
        <v>164</v>
      </c>
      <c r="G182" s="86" t="s">
        <v>165</v>
      </c>
      <c r="H182" s="86"/>
      <c r="I182" s="86" t="s">
        <v>21</v>
      </c>
      <c r="J182" s="87" t="str">
        <f>CONCATENATE(C182,".",E182,".00.",G182)</f>
        <v>2,14.2.14.03.00.2.14.03.2.03.02</v>
      </c>
      <c r="K182" s="86" t="s">
        <v>22</v>
      </c>
      <c r="L182" s="88" t="s">
        <v>161</v>
      </c>
      <c r="M182" s="86"/>
      <c r="N182" s="86"/>
      <c r="O182" s="89"/>
      <c r="P182" s="89"/>
      <c r="Q182" s="89"/>
      <c r="R182" s="90"/>
      <c r="S182" s="88"/>
      <c r="T182" s="88"/>
      <c r="U182" s="86"/>
      <c r="V182" s="86"/>
      <c r="W182" s="91"/>
      <c r="X182" s="86"/>
      <c r="Y182" s="86"/>
      <c r="Z182" s="91"/>
      <c r="AA182" s="86"/>
      <c r="AB182" s="92"/>
    </row>
    <row r="183" spans="2:28" s="63" customFormat="1" ht="25.5" x14ac:dyDescent="0.25">
      <c r="B183" s="73">
        <v>2</v>
      </c>
      <c r="C183" s="64">
        <v>2.14</v>
      </c>
      <c r="D183" s="64" t="s">
        <v>47</v>
      </c>
      <c r="E183" s="64" t="s">
        <v>156</v>
      </c>
      <c r="F183" s="64" t="s">
        <v>164</v>
      </c>
      <c r="G183" s="64" t="s">
        <v>165</v>
      </c>
      <c r="H183" s="64" t="s">
        <v>183</v>
      </c>
      <c r="I183" s="64" t="s">
        <v>21</v>
      </c>
      <c r="J183" s="65" t="str">
        <f t="shared" ref="J183:J189" si="110">CONCATENATE(C183,".",E183,".00.",G183)</f>
        <v>2,14.2.14.03.00.2.14.03.2.03.02</v>
      </c>
      <c r="K183" s="64" t="s">
        <v>22</v>
      </c>
      <c r="L183" s="66" t="s">
        <v>182</v>
      </c>
      <c r="M183" s="64">
        <v>5</v>
      </c>
      <c r="N183" s="64">
        <v>1</v>
      </c>
      <c r="O183" s="67">
        <v>2</v>
      </c>
      <c r="P183" s="67">
        <v>1</v>
      </c>
      <c r="Q183" s="67">
        <v>1</v>
      </c>
      <c r="R183" s="68">
        <v>24</v>
      </c>
      <c r="S183" s="66" t="str">
        <f t="shared" ref="S183:S189" si="111">L183</f>
        <v>Belanja Alat/Bahan untuk Kegiatan Kantor-Alat Tulis Kantor</v>
      </c>
      <c r="T183" s="66" t="str">
        <f t="shared" ref="T183:T189" si="112">S183</f>
        <v>Belanja Alat/Bahan untuk Kegiatan Kantor-Alat Tulis Kantor</v>
      </c>
      <c r="U183" s="69">
        <v>1743000</v>
      </c>
      <c r="V183" s="70"/>
      <c r="W183" s="71">
        <v>1</v>
      </c>
      <c r="X183" s="69">
        <f t="shared" ref="X183:X189" si="113">U183</f>
        <v>1743000</v>
      </c>
      <c r="Y183" s="70"/>
      <c r="Z183" s="71">
        <f t="shared" ref="Z183:Z189" si="114">W183</f>
        <v>1</v>
      </c>
      <c r="AA183" s="69">
        <f t="shared" ref="AA183:AA189" si="115">U183</f>
        <v>1743000</v>
      </c>
      <c r="AB183" s="72"/>
    </row>
    <row r="184" spans="2:28" s="63" customFormat="1" ht="25.5" x14ac:dyDescent="0.25">
      <c r="B184" s="73">
        <v>2</v>
      </c>
      <c r="C184" s="64">
        <v>2.14</v>
      </c>
      <c r="D184" s="64" t="s">
        <v>47</v>
      </c>
      <c r="E184" s="64" t="s">
        <v>156</v>
      </c>
      <c r="F184" s="64" t="s">
        <v>164</v>
      </c>
      <c r="G184" s="64" t="s">
        <v>165</v>
      </c>
      <c r="H184" s="64" t="s">
        <v>185</v>
      </c>
      <c r="I184" s="64" t="s">
        <v>21</v>
      </c>
      <c r="J184" s="65" t="str">
        <f t="shared" si="110"/>
        <v>2,14.2.14.03.00.2.14.03.2.03.02</v>
      </c>
      <c r="K184" s="64" t="s">
        <v>22</v>
      </c>
      <c r="L184" s="66" t="s">
        <v>184</v>
      </c>
      <c r="M184" s="64">
        <v>5</v>
      </c>
      <c r="N184" s="64">
        <v>1</v>
      </c>
      <c r="O184" s="67">
        <v>2</v>
      </c>
      <c r="P184" s="67">
        <v>1</v>
      </c>
      <c r="Q184" s="67">
        <v>1</v>
      </c>
      <c r="R184" s="68">
        <v>26</v>
      </c>
      <c r="S184" s="66" t="str">
        <f t="shared" si="111"/>
        <v>Belanja Alat/Bahan untuk Kegiatan Kantor- Bahan Cetak</v>
      </c>
      <c r="T184" s="66" t="str">
        <f t="shared" si="112"/>
        <v>Belanja Alat/Bahan untuk Kegiatan Kantor- Bahan Cetak</v>
      </c>
      <c r="U184" s="69">
        <v>397000</v>
      </c>
      <c r="V184" s="70"/>
      <c r="W184" s="71">
        <v>1</v>
      </c>
      <c r="X184" s="69">
        <f t="shared" si="113"/>
        <v>397000</v>
      </c>
      <c r="Y184" s="70"/>
      <c r="Z184" s="71">
        <f t="shared" si="114"/>
        <v>1</v>
      </c>
      <c r="AA184" s="69">
        <f t="shared" si="115"/>
        <v>397000</v>
      </c>
      <c r="AB184" s="72"/>
    </row>
    <row r="185" spans="2:28" s="63" customFormat="1" ht="25.5" x14ac:dyDescent="0.25">
      <c r="B185" s="73">
        <v>2</v>
      </c>
      <c r="C185" s="64">
        <v>2.14</v>
      </c>
      <c r="D185" s="64" t="s">
        <v>47</v>
      </c>
      <c r="E185" s="64" t="s">
        <v>156</v>
      </c>
      <c r="F185" s="64" t="s">
        <v>164</v>
      </c>
      <c r="G185" s="64" t="s">
        <v>165</v>
      </c>
      <c r="H185" s="64" t="s">
        <v>192</v>
      </c>
      <c r="I185" s="64" t="s">
        <v>21</v>
      </c>
      <c r="J185" s="65" t="str">
        <f t="shared" ref="J185" si="116">CONCATENATE(C185,".",E185,".00.",G185)</f>
        <v>2,14.2.14.03.00.2.14.03.2.03.02</v>
      </c>
      <c r="K185" s="64" t="s">
        <v>22</v>
      </c>
      <c r="L185" s="66" t="s">
        <v>211</v>
      </c>
      <c r="M185" s="64">
        <v>5</v>
      </c>
      <c r="N185" s="64">
        <v>1</v>
      </c>
      <c r="O185" s="67">
        <v>2</v>
      </c>
      <c r="P185" s="67">
        <v>1</v>
      </c>
      <c r="Q185" s="67">
        <v>1</v>
      </c>
      <c r="R185" s="68">
        <v>27</v>
      </c>
      <c r="S185" s="66" t="str">
        <f t="shared" ref="S185" si="117">L185</f>
        <v>Belanja Alat/Bahan untuk Kegiatan Kantor-Benda Pos</v>
      </c>
      <c r="T185" s="66" t="str">
        <f t="shared" ref="T185" si="118">S185</f>
        <v>Belanja Alat/Bahan untuk Kegiatan Kantor-Benda Pos</v>
      </c>
      <c r="U185" s="69">
        <v>80000</v>
      </c>
      <c r="V185" s="70"/>
      <c r="W185" s="71">
        <v>1</v>
      </c>
      <c r="X185" s="69">
        <f t="shared" ref="X185" si="119">U185</f>
        <v>80000</v>
      </c>
      <c r="Y185" s="70"/>
      <c r="Z185" s="71">
        <f t="shared" ref="Z185" si="120">W185</f>
        <v>1</v>
      </c>
      <c r="AA185" s="69">
        <f t="shared" ref="AA185" si="121">U185</f>
        <v>80000</v>
      </c>
      <c r="AB185" s="72"/>
    </row>
    <row r="186" spans="2:28" s="63" customFormat="1" x14ac:dyDescent="0.25">
      <c r="B186" s="73">
        <v>2</v>
      </c>
      <c r="C186" s="64">
        <v>2.14</v>
      </c>
      <c r="D186" s="64" t="s">
        <v>47</v>
      </c>
      <c r="E186" s="64" t="s">
        <v>156</v>
      </c>
      <c r="F186" s="64" t="s">
        <v>164</v>
      </c>
      <c r="G186" s="64" t="s">
        <v>165</v>
      </c>
      <c r="H186" s="64" t="s">
        <v>187</v>
      </c>
      <c r="I186" s="64" t="s">
        <v>21</v>
      </c>
      <c r="J186" s="65" t="str">
        <f t="shared" ref="J186:J187" si="122">CONCATENATE(C186,".",E186,".00.",G186)</f>
        <v>2,14.2.14.03.00.2.14.03.2.03.02</v>
      </c>
      <c r="K186" s="64" t="s">
        <v>22</v>
      </c>
      <c r="L186" s="66" t="s">
        <v>186</v>
      </c>
      <c r="M186" s="64">
        <v>5</v>
      </c>
      <c r="N186" s="64">
        <v>1</v>
      </c>
      <c r="O186" s="67">
        <v>2</v>
      </c>
      <c r="P186" s="67">
        <v>1</v>
      </c>
      <c r="Q186" s="67">
        <v>1</v>
      </c>
      <c r="R186" s="68">
        <v>52</v>
      </c>
      <c r="S186" s="66" t="str">
        <f t="shared" ref="S186:S187" si="123">L186</f>
        <v>Belanja Makanan dan Minuman Rapat</v>
      </c>
      <c r="T186" s="66" t="str">
        <f t="shared" ref="T186:T187" si="124">S186</f>
        <v>Belanja Makanan dan Minuman Rapat</v>
      </c>
      <c r="U186" s="69">
        <v>3000000</v>
      </c>
      <c r="V186" s="70"/>
      <c r="W186" s="71">
        <v>1</v>
      </c>
      <c r="X186" s="69">
        <f t="shared" ref="X186:X187" si="125">U186</f>
        <v>3000000</v>
      </c>
      <c r="Y186" s="70"/>
      <c r="Z186" s="71">
        <f t="shared" ref="Z186:Z187" si="126">W186</f>
        <v>1</v>
      </c>
      <c r="AA186" s="69">
        <f t="shared" ref="AA186:AA187" si="127">U186</f>
        <v>3000000</v>
      </c>
      <c r="AB186" s="72"/>
    </row>
    <row r="187" spans="2:28" s="63" customFormat="1" ht="25.5" x14ac:dyDescent="0.25">
      <c r="B187" s="73">
        <v>2</v>
      </c>
      <c r="C187" s="64">
        <v>2.14</v>
      </c>
      <c r="D187" s="64" t="s">
        <v>47</v>
      </c>
      <c r="E187" s="64" t="s">
        <v>156</v>
      </c>
      <c r="F187" s="64" t="s">
        <v>164</v>
      </c>
      <c r="G187" s="64" t="s">
        <v>165</v>
      </c>
      <c r="H187" s="64" t="s">
        <v>190</v>
      </c>
      <c r="I187" s="64" t="s">
        <v>21</v>
      </c>
      <c r="J187" s="65" t="str">
        <f t="shared" si="122"/>
        <v>2,14.2.14.03.00.2.14.03.2.03.02</v>
      </c>
      <c r="K187" s="64" t="s">
        <v>22</v>
      </c>
      <c r="L187" s="66" t="s">
        <v>188</v>
      </c>
      <c r="M187" s="64">
        <v>5</v>
      </c>
      <c r="N187" s="64">
        <v>1</v>
      </c>
      <c r="O187" s="67">
        <v>2</v>
      </c>
      <c r="P187" s="67">
        <v>2</v>
      </c>
      <c r="Q187" s="67">
        <v>1</v>
      </c>
      <c r="R187" s="68">
        <v>3</v>
      </c>
      <c r="S187" s="66" t="str">
        <f t="shared" si="123"/>
        <v>Honorarium Narasumber atau Pembahas, Moderator, Pembawa Acara, dan Panitia</v>
      </c>
      <c r="T187" s="66" t="str">
        <f t="shared" si="124"/>
        <v>Honorarium Narasumber atau Pembahas, Moderator, Pembawa Acara, dan Panitia</v>
      </c>
      <c r="U187" s="69">
        <v>5400000</v>
      </c>
      <c r="V187" s="70"/>
      <c r="W187" s="71">
        <v>1</v>
      </c>
      <c r="X187" s="69">
        <f t="shared" si="125"/>
        <v>5400000</v>
      </c>
      <c r="Y187" s="70"/>
      <c r="Z187" s="71">
        <f t="shared" si="126"/>
        <v>1</v>
      </c>
      <c r="AA187" s="69">
        <f t="shared" si="127"/>
        <v>5400000</v>
      </c>
      <c r="AB187" s="72"/>
    </row>
    <row r="188" spans="2:28" s="63" customFormat="1" x14ac:dyDescent="0.25">
      <c r="B188" s="73">
        <v>2</v>
      </c>
      <c r="C188" s="64">
        <v>2.14</v>
      </c>
      <c r="D188" s="64" t="s">
        <v>47</v>
      </c>
      <c r="E188" s="64" t="s">
        <v>156</v>
      </c>
      <c r="F188" s="64" t="s">
        <v>164</v>
      </c>
      <c r="G188" s="64" t="s">
        <v>165</v>
      </c>
      <c r="H188" s="64" t="s">
        <v>209</v>
      </c>
      <c r="I188" s="64" t="s">
        <v>21</v>
      </c>
      <c r="J188" s="65" t="str">
        <f t="shared" si="110"/>
        <v>2,14.2.14.03.00.2.14.03.2.03.02</v>
      </c>
      <c r="K188" s="64" t="s">
        <v>22</v>
      </c>
      <c r="L188" s="66" t="s">
        <v>208</v>
      </c>
      <c r="M188" s="64">
        <v>5</v>
      </c>
      <c r="N188" s="64">
        <v>1</v>
      </c>
      <c r="O188" s="67">
        <v>2</v>
      </c>
      <c r="P188" s="67">
        <v>4</v>
      </c>
      <c r="Q188" s="67">
        <v>1</v>
      </c>
      <c r="R188" s="68">
        <v>3</v>
      </c>
      <c r="S188" s="66" t="str">
        <f t="shared" si="111"/>
        <v>Belanja Perjalanan Dinas Biasa</v>
      </c>
      <c r="T188" s="66" t="str">
        <f t="shared" si="112"/>
        <v>Belanja Perjalanan Dinas Biasa</v>
      </c>
      <c r="U188" s="69">
        <v>1140000</v>
      </c>
      <c r="V188" s="70"/>
      <c r="W188" s="71">
        <v>1</v>
      </c>
      <c r="X188" s="69">
        <f t="shared" si="113"/>
        <v>1140000</v>
      </c>
      <c r="Y188" s="70"/>
      <c r="Z188" s="71">
        <f t="shared" si="114"/>
        <v>1</v>
      </c>
      <c r="AA188" s="69">
        <f t="shared" si="115"/>
        <v>1140000</v>
      </c>
      <c r="AB188" s="72"/>
    </row>
    <row r="189" spans="2:28" s="63" customFormat="1" ht="25.5" x14ac:dyDescent="0.25">
      <c r="B189" s="73">
        <v>2</v>
      </c>
      <c r="C189" s="64">
        <v>2.14</v>
      </c>
      <c r="D189" s="64" t="s">
        <v>47</v>
      </c>
      <c r="E189" s="64" t="s">
        <v>156</v>
      </c>
      <c r="F189" s="64" t="s">
        <v>164</v>
      </c>
      <c r="G189" s="64" t="s">
        <v>165</v>
      </c>
      <c r="H189" s="64" t="s">
        <v>191</v>
      </c>
      <c r="I189" s="64" t="s">
        <v>21</v>
      </c>
      <c r="J189" s="65" t="str">
        <f t="shared" si="110"/>
        <v>2,14.2.14.03.00.2.14.03.2.03.02</v>
      </c>
      <c r="K189" s="64" t="s">
        <v>22</v>
      </c>
      <c r="L189" s="66" t="s">
        <v>189</v>
      </c>
      <c r="M189" s="64">
        <v>5</v>
      </c>
      <c r="N189" s="64">
        <v>1</v>
      </c>
      <c r="O189" s="67">
        <v>2</v>
      </c>
      <c r="P189" s="67">
        <v>4</v>
      </c>
      <c r="Q189" s="67">
        <v>1</v>
      </c>
      <c r="R189" s="68">
        <v>4</v>
      </c>
      <c r="S189" s="66" t="str">
        <f t="shared" si="111"/>
        <v>Belanja Perjalanan Dinas Paket Meeting Dalam Kota</v>
      </c>
      <c r="T189" s="66" t="str">
        <f t="shared" si="112"/>
        <v>Belanja Perjalanan Dinas Paket Meeting Dalam Kota</v>
      </c>
      <c r="U189" s="69">
        <v>5440000</v>
      </c>
      <c r="V189" s="70"/>
      <c r="W189" s="71">
        <v>1</v>
      </c>
      <c r="X189" s="69">
        <f t="shared" si="113"/>
        <v>5440000</v>
      </c>
      <c r="Y189" s="70"/>
      <c r="Z189" s="71">
        <f t="shared" si="114"/>
        <v>1</v>
      </c>
      <c r="AA189" s="69">
        <f t="shared" si="115"/>
        <v>5440000</v>
      </c>
      <c r="AB189" s="72"/>
    </row>
    <row r="190" spans="2:28" s="94" customFormat="1" ht="48.75" customHeight="1" x14ac:dyDescent="0.25">
      <c r="B190" s="93">
        <v>2</v>
      </c>
      <c r="C190" s="86">
        <v>2.14</v>
      </c>
      <c r="D190" s="86" t="s">
        <v>47</v>
      </c>
      <c r="E190" s="86" t="s">
        <v>156</v>
      </c>
      <c r="F190" s="86" t="s">
        <v>164</v>
      </c>
      <c r="G190" s="86" t="s">
        <v>166</v>
      </c>
      <c r="H190" s="86"/>
      <c r="I190" s="86" t="s">
        <v>21</v>
      </c>
      <c r="J190" s="87" t="str">
        <f>CONCATENATE(C190,".",E190,".00.",G190)</f>
        <v>2,14.2.14.03.00.2.14.03.2.03.03</v>
      </c>
      <c r="K190" s="86" t="s">
        <v>22</v>
      </c>
      <c r="L190" s="88" t="s">
        <v>162</v>
      </c>
      <c r="M190" s="86"/>
      <c r="N190" s="86"/>
      <c r="O190" s="89"/>
      <c r="P190" s="89"/>
      <c r="Q190" s="89"/>
      <c r="R190" s="90"/>
      <c r="S190" s="88"/>
      <c r="T190" s="88"/>
      <c r="U190" s="86"/>
      <c r="V190" s="86"/>
      <c r="W190" s="91"/>
      <c r="X190" s="86"/>
      <c r="Y190" s="86"/>
      <c r="Z190" s="91"/>
      <c r="AA190" s="86"/>
      <c r="AB190" s="92"/>
    </row>
    <row r="191" spans="2:28" s="63" customFormat="1" ht="25.5" x14ac:dyDescent="0.25">
      <c r="B191" s="73">
        <v>2</v>
      </c>
      <c r="C191" s="64">
        <v>2.14</v>
      </c>
      <c r="D191" s="64" t="s">
        <v>47</v>
      </c>
      <c r="E191" s="64" t="s">
        <v>156</v>
      </c>
      <c r="F191" s="64" t="s">
        <v>164</v>
      </c>
      <c r="G191" s="64" t="s">
        <v>166</v>
      </c>
      <c r="H191" s="64" t="s">
        <v>183</v>
      </c>
      <c r="I191" s="64" t="s">
        <v>21</v>
      </c>
      <c r="J191" s="65" t="str">
        <f t="shared" ref="J191:J196" si="128">CONCATENATE(C191,".",E191,".00.",G191)</f>
        <v>2,14.2.14.03.00.2.14.03.2.03.03</v>
      </c>
      <c r="K191" s="64" t="s">
        <v>22</v>
      </c>
      <c r="L191" s="66" t="s">
        <v>182</v>
      </c>
      <c r="M191" s="64">
        <v>5</v>
      </c>
      <c r="N191" s="64">
        <v>1</v>
      </c>
      <c r="O191" s="67">
        <v>2</v>
      </c>
      <c r="P191" s="67">
        <v>1</v>
      </c>
      <c r="Q191" s="67">
        <v>1</v>
      </c>
      <c r="R191" s="68">
        <v>24</v>
      </c>
      <c r="S191" s="66" t="str">
        <f t="shared" ref="S191:S196" si="129">L191</f>
        <v>Belanja Alat/Bahan untuk Kegiatan Kantor-Alat Tulis Kantor</v>
      </c>
      <c r="T191" s="66" t="str">
        <f t="shared" ref="T191:T196" si="130">S191</f>
        <v>Belanja Alat/Bahan untuk Kegiatan Kantor-Alat Tulis Kantor</v>
      </c>
      <c r="U191" s="69">
        <v>1020000</v>
      </c>
      <c r="V191" s="70"/>
      <c r="W191" s="71">
        <v>1</v>
      </c>
      <c r="X191" s="69">
        <f t="shared" ref="X191:X196" si="131">U191</f>
        <v>1020000</v>
      </c>
      <c r="Y191" s="70"/>
      <c r="Z191" s="71">
        <f t="shared" ref="Z191:Z196" si="132">W191</f>
        <v>1</v>
      </c>
      <c r="AA191" s="69">
        <f t="shared" ref="AA191:AA196" si="133">U191</f>
        <v>1020000</v>
      </c>
      <c r="AB191" s="72"/>
    </row>
    <row r="192" spans="2:28" s="63" customFormat="1" ht="25.5" x14ac:dyDescent="0.25">
      <c r="B192" s="73">
        <v>2</v>
      </c>
      <c r="C192" s="64">
        <v>2.14</v>
      </c>
      <c r="D192" s="64" t="s">
        <v>47</v>
      </c>
      <c r="E192" s="64" t="s">
        <v>156</v>
      </c>
      <c r="F192" s="64" t="s">
        <v>164</v>
      </c>
      <c r="G192" s="64" t="s">
        <v>166</v>
      </c>
      <c r="H192" s="64" t="s">
        <v>185</v>
      </c>
      <c r="I192" s="64" t="s">
        <v>21</v>
      </c>
      <c r="J192" s="65" t="str">
        <f t="shared" si="128"/>
        <v>2,14.2.14.03.00.2.14.03.2.03.03</v>
      </c>
      <c r="K192" s="64" t="s">
        <v>22</v>
      </c>
      <c r="L192" s="66" t="s">
        <v>184</v>
      </c>
      <c r="M192" s="64">
        <v>5</v>
      </c>
      <c r="N192" s="64">
        <v>1</v>
      </c>
      <c r="O192" s="67">
        <v>2</v>
      </c>
      <c r="P192" s="67">
        <v>1</v>
      </c>
      <c r="Q192" s="67">
        <v>1</v>
      </c>
      <c r="R192" s="68">
        <v>26</v>
      </c>
      <c r="S192" s="66" t="str">
        <f t="shared" si="129"/>
        <v>Belanja Alat/Bahan untuk Kegiatan Kantor- Bahan Cetak</v>
      </c>
      <c r="T192" s="66" t="str">
        <f t="shared" si="130"/>
        <v>Belanja Alat/Bahan untuk Kegiatan Kantor- Bahan Cetak</v>
      </c>
      <c r="U192" s="69">
        <v>365000</v>
      </c>
      <c r="V192" s="70"/>
      <c r="W192" s="71">
        <v>1</v>
      </c>
      <c r="X192" s="69">
        <f t="shared" si="131"/>
        <v>365000</v>
      </c>
      <c r="Y192" s="70"/>
      <c r="Z192" s="71">
        <f t="shared" si="132"/>
        <v>1</v>
      </c>
      <c r="AA192" s="69">
        <f t="shared" si="133"/>
        <v>365000</v>
      </c>
      <c r="AB192" s="72"/>
    </row>
    <row r="193" spans="2:28" s="63" customFormat="1" x14ac:dyDescent="0.25">
      <c r="B193" s="73">
        <v>2</v>
      </c>
      <c r="C193" s="64">
        <v>2.14</v>
      </c>
      <c r="D193" s="64" t="s">
        <v>47</v>
      </c>
      <c r="E193" s="64" t="s">
        <v>156</v>
      </c>
      <c r="F193" s="64" t="s">
        <v>164</v>
      </c>
      <c r="G193" s="64" t="s">
        <v>166</v>
      </c>
      <c r="H193" s="64" t="s">
        <v>187</v>
      </c>
      <c r="I193" s="64" t="s">
        <v>21</v>
      </c>
      <c r="J193" s="65" t="str">
        <f t="shared" ref="J193" si="134">CONCATENATE(C193,".",E193,".00.",G193)</f>
        <v>2,14.2.14.03.00.2.14.03.2.03.03</v>
      </c>
      <c r="K193" s="64" t="s">
        <v>22</v>
      </c>
      <c r="L193" s="66" t="s">
        <v>186</v>
      </c>
      <c r="M193" s="64">
        <v>5</v>
      </c>
      <c r="N193" s="64">
        <v>1</v>
      </c>
      <c r="O193" s="67">
        <v>2</v>
      </c>
      <c r="P193" s="67">
        <v>1</v>
      </c>
      <c r="Q193" s="67">
        <v>1</v>
      </c>
      <c r="R193" s="68">
        <v>52</v>
      </c>
      <c r="S193" s="66" t="str">
        <f t="shared" ref="S193" si="135">L193</f>
        <v>Belanja Makanan dan Minuman Rapat</v>
      </c>
      <c r="T193" s="66" t="str">
        <f t="shared" ref="T193" si="136">S193</f>
        <v>Belanja Makanan dan Minuman Rapat</v>
      </c>
      <c r="U193" s="69">
        <v>3535000</v>
      </c>
      <c r="V193" s="70"/>
      <c r="W193" s="71">
        <v>1</v>
      </c>
      <c r="X193" s="69">
        <f t="shared" ref="X193" si="137">U193</f>
        <v>3535000</v>
      </c>
      <c r="Y193" s="70"/>
      <c r="Z193" s="71">
        <f t="shared" ref="Z193" si="138">W193</f>
        <v>1</v>
      </c>
      <c r="AA193" s="69">
        <f t="shared" ref="AA193" si="139">U193</f>
        <v>3535000</v>
      </c>
      <c r="AB193" s="72"/>
    </row>
    <row r="194" spans="2:28" s="63" customFormat="1" x14ac:dyDescent="0.25">
      <c r="B194" s="73">
        <v>2</v>
      </c>
      <c r="C194" s="64">
        <v>2.14</v>
      </c>
      <c r="D194" s="64" t="s">
        <v>47</v>
      </c>
      <c r="E194" s="64" t="s">
        <v>156</v>
      </c>
      <c r="F194" s="64" t="s">
        <v>164</v>
      </c>
      <c r="G194" s="64" t="s">
        <v>166</v>
      </c>
      <c r="H194" s="64" t="s">
        <v>228</v>
      </c>
      <c r="I194" s="64" t="s">
        <v>21</v>
      </c>
      <c r="J194" s="65" t="str">
        <f t="shared" si="128"/>
        <v>2,14.2.14.03.00.2.14.03.2.03.03</v>
      </c>
      <c r="K194" s="64" t="s">
        <v>22</v>
      </c>
      <c r="L194" s="66" t="s">
        <v>227</v>
      </c>
      <c r="M194" s="64">
        <v>5</v>
      </c>
      <c r="N194" s="64">
        <v>1</v>
      </c>
      <c r="O194" s="67">
        <v>2</v>
      </c>
      <c r="P194" s="67">
        <v>2</v>
      </c>
      <c r="Q194" s="67">
        <v>1</v>
      </c>
      <c r="R194" s="68">
        <v>14</v>
      </c>
      <c r="S194" s="66" t="str">
        <f t="shared" si="129"/>
        <v>Belanja Jasa Tenaga Kesehatan</v>
      </c>
      <c r="T194" s="66" t="str">
        <f t="shared" si="130"/>
        <v>Belanja Jasa Tenaga Kesehatan</v>
      </c>
      <c r="U194" s="69">
        <v>6000000</v>
      </c>
      <c r="V194" s="70"/>
      <c r="W194" s="71">
        <v>1</v>
      </c>
      <c r="X194" s="69">
        <f t="shared" si="131"/>
        <v>6000000</v>
      </c>
      <c r="Y194" s="70"/>
      <c r="Z194" s="71">
        <f t="shared" si="132"/>
        <v>1</v>
      </c>
      <c r="AA194" s="69">
        <f t="shared" si="133"/>
        <v>6000000</v>
      </c>
      <c r="AB194" s="72"/>
    </row>
    <row r="195" spans="2:28" s="63" customFormat="1" x14ac:dyDescent="0.25">
      <c r="B195" s="73">
        <v>2</v>
      </c>
      <c r="C195" s="64">
        <v>2.14</v>
      </c>
      <c r="D195" s="64" t="s">
        <v>47</v>
      </c>
      <c r="E195" s="64" t="s">
        <v>156</v>
      </c>
      <c r="F195" s="64" t="s">
        <v>164</v>
      </c>
      <c r="G195" s="64" t="s">
        <v>166</v>
      </c>
      <c r="H195" s="64" t="s">
        <v>194</v>
      </c>
      <c r="I195" s="64" t="s">
        <v>21</v>
      </c>
      <c r="J195" s="65" t="str">
        <f t="shared" si="128"/>
        <v>2,14.2.14.03.00.2.14.03.2.03.03</v>
      </c>
      <c r="K195" s="64" t="s">
        <v>22</v>
      </c>
      <c r="L195" s="66" t="s">
        <v>195</v>
      </c>
      <c r="M195" s="64">
        <v>5</v>
      </c>
      <c r="N195" s="64">
        <v>1</v>
      </c>
      <c r="O195" s="67">
        <v>2</v>
      </c>
      <c r="P195" s="67">
        <v>4</v>
      </c>
      <c r="Q195" s="67">
        <v>1</v>
      </c>
      <c r="R195" s="68">
        <v>3</v>
      </c>
      <c r="S195" s="66" t="str">
        <f t="shared" si="129"/>
        <v>Belanja Perjalanan Dinas Dalam Kota</v>
      </c>
      <c r="T195" s="66" t="str">
        <f t="shared" si="130"/>
        <v>Belanja Perjalanan Dinas Dalam Kota</v>
      </c>
      <c r="U195" s="69">
        <v>6600000</v>
      </c>
      <c r="V195" s="70"/>
      <c r="W195" s="71">
        <v>1</v>
      </c>
      <c r="X195" s="69">
        <f t="shared" si="131"/>
        <v>6600000</v>
      </c>
      <c r="Y195" s="70"/>
      <c r="Z195" s="71">
        <f t="shared" si="132"/>
        <v>1</v>
      </c>
      <c r="AA195" s="69">
        <f t="shared" si="133"/>
        <v>6600000</v>
      </c>
      <c r="AB195" s="72"/>
    </row>
    <row r="196" spans="2:28" s="63" customFormat="1" ht="25.5" x14ac:dyDescent="0.25">
      <c r="B196" s="73">
        <v>2</v>
      </c>
      <c r="C196" s="64">
        <v>2.14</v>
      </c>
      <c r="D196" s="64" t="s">
        <v>47</v>
      </c>
      <c r="E196" s="64" t="s">
        <v>156</v>
      </c>
      <c r="F196" s="64" t="s">
        <v>164</v>
      </c>
      <c r="G196" s="64" t="s">
        <v>166</v>
      </c>
      <c r="H196" s="64" t="s">
        <v>191</v>
      </c>
      <c r="I196" s="64" t="s">
        <v>21</v>
      </c>
      <c r="J196" s="65" t="str">
        <f t="shared" si="128"/>
        <v>2,14.2.14.03.00.2.14.03.2.03.03</v>
      </c>
      <c r="K196" s="64" t="s">
        <v>22</v>
      </c>
      <c r="L196" s="66" t="s">
        <v>189</v>
      </c>
      <c r="M196" s="64">
        <v>5</v>
      </c>
      <c r="N196" s="64">
        <v>1</v>
      </c>
      <c r="O196" s="67">
        <v>2</v>
      </c>
      <c r="P196" s="67">
        <v>4</v>
      </c>
      <c r="Q196" s="67">
        <v>1</v>
      </c>
      <c r="R196" s="68">
        <v>4</v>
      </c>
      <c r="S196" s="66" t="str">
        <f t="shared" si="129"/>
        <v>Belanja Perjalanan Dinas Paket Meeting Dalam Kota</v>
      </c>
      <c r="T196" s="66" t="str">
        <f t="shared" si="130"/>
        <v>Belanja Perjalanan Dinas Paket Meeting Dalam Kota</v>
      </c>
      <c r="U196" s="69">
        <v>10200000</v>
      </c>
      <c r="V196" s="70"/>
      <c r="W196" s="71">
        <v>1</v>
      </c>
      <c r="X196" s="69">
        <f t="shared" si="131"/>
        <v>10200000</v>
      </c>
      <c r="Y196" s="70"/>
      <c r="Z196" s="71">
        <f t="shared" si="132"/>
        <v>1</v>
      </c>
      <c r="AA196" s="69">
        <f t="shared" si="133"/>
        <v>10200000</v>
      </c>
      <c r="AB196" s="72"/>
    </row>
    <row r="197" spans="2:28" s="94" customFormat="1" ht="38.25" x14ac:dyDescent="0.25">
      <c r="B197" s="93">
        <v>2</v>
      </c>
      <c r="C197" s="86">
        <v>2.14</v>
      </c>
      <c r="D197" s="86" t="s">
        <v>47</v>
      </c>
      <c r="E197" s="86" t="s">
        <v>156</v>
      </c>
      <c r="F197" s="86" t="s">
        <v>164</v>
      </c>
      <c r="G197" s="86" t="s">
        <v>167</v>
      </c>
      <c r="H197" s="86"/>
      <c r="I197" s="86" t="s">
        <v>21</v>
      </c>
      <c r="J197" s="87" t="str">
        <f>CONCATENATE(C197,".",E197,".00.",G197)</f>
        <v>2,14.2.14.03.00.2.14.03.2.03.09</v>
      </c>
      <c r="K197" s="86" t="s">
        <v>22</v>
      </c>
      <c r="L197" s="88" t="s">
        <v>163</v>
      </c>
      <c r="M197" s="86"/>
      <c r="N197" s="86"/>
      <c r="O197" s="89"/>
      <c r="P197" s="89"/>
      <c r="Q197" s="89"/>
      <c r="R197" s="90"/>
      <c r="S197" s="88"/>
      <c r="T197" s="88"/>
      <c r="U197" s="86"/>
      <c r="V197" s="86"/>
      <c r="W197" s="91"/>
      <c r="X197" s="86"/>
      <c r="Y197" s="86"/>
      <c r="Z197" s="91"/>
      <c r="AA197" s="86"/>
      <c r="AB197" s="92"/>
    </row>
    <row r="198" spans="2:28" s="63" customFormat="1" ht="25.5" x14ac:dyDescent="0.25">
      <c r="B198" s="73">
        <v>2</v>
      </c>
      <c r="C198" s="64">
        <v>2.14</v>
      </c>
      <c r="D198" s="64" t="s">
        <v>47</v>
      </c>
      <c r="E198" s="64" t="s">
        <v>156</v>
      </c>
      <c r="F198" s="64" t="s">
        <v>164</v>
      </c>
      <c r="G198" s="64" t="s">
        <v>167</v>
      </c>
      <c r="H198" s="64" t="s">
        <v>183</v>
      </c>
      <c r="I198" s="64" t="s">
        <v>21</v>
      </c>
      <c r="J198" s="65" t="str">
        <f t="shared" ref="J198:J204" si="140">CONCATENATE(C198,".",E198,".00.",G198)</f>
        <v>2,14.2.14.03.00.2.14.03.2.03.09</v>
      </c>
      <c r="K198" s="64" t="s">
        <v>22</v>
      </c>
      <c r="L198" s="66" t="s">
        <v>182</v>
      </c>
      <c r="M198" s="64">
        <v>5</v>
      </c>
      <c r="N198" s="64">
        <v>1</v>
      </c>
      <c r="O198" s="67">
        <v>2</v>
      </c>
      <c r="P198" s="67">
        <v>1</v>
      </c>
      <c r="Q198" s="67">
        <v>1</v>
      </c>
      <c r="R198" s="68">
        <v>24</v>
      </c>
      <c r="S198" s="66" t="str">
        <f t="shared" ref="S198:S204" si="141">L198</f>
        <v>Belanja Alat/Bahan untuk Kegiatan Kantor-Alat Tulis Kantor</v>
      </c>
      <c r="T198" s="66" t="str">
        <f t="shared" ref="T198:T204" si="142">S198</f>
        <v>Belanja Alat/Bahan untuk Kegiatan Kantor-Alat Tulis Kantor</v>
      </c>
      <c r="U198" s="69">
        <v>1409000</v>
      </c>
      <c r="V198" s="70"/>
      <c r="W198" s="71">
        <v>1</v>
      </c>
      <c r="X198" s="69">
        <f t="shared" ref="X198:X204" si="143">U198</f>
        <v>1409000</v>
      </c>
      <c r="Y198" s="70"/>
      <c r="Z198" s="71">
        <f t="shared" ref="Z198:Z204" si="144">W198</f>
        <v>1</v>
      </c>
      <c r="AA198" s="69">
        <f t="shared" ref="AA198:AA204" si="145">U198</f>
        <v>1409000</v>
      </c>
      <c r="AB198" s="72"/>
    </row>
    <row r="199" spans="2:28" s="63" customFormat="1" ht="25.5" x14ac:dyDescent="0.25">
      <c r="B199" s="73">
        <v>2</v>
      </c>
      <c r="C199" s="64">
        <v>2.14</v>
      </c>
      <c r="D199" s="64" t="s">
        <v>47</v>
      </c>
      <c r="E199" s="64" t="s">
        <v>156</v>
      </c>
      <c r="F199" s="64" t="s">
        <v>164</v>
      </c>
      <c r="G199" s="64" t="s">
        <v>167</v>
      </c>
      <c r="H199" s="64" t="s">
        <v>185</v>
      </c>
      <c r="I199" s="64" t="s">
        <v>21</v>
      </c>
      <c r="J199" s="65" t="str">
        <f t="shared" si="140"/>
        <v>2,14.2.14.03.00.2.14.03.2.03.09</v>
      </c>
      <c r="K199" s="64" t="s">
        <v>22</v>
      </c>
      <c r="L199" s="66" t="s">
        <v>184</v>
      </c>
      <c r="M199" s="64">
        <v>5</v>
      </c>
      <c r="N199" s="64">
        <v>1</v>
      </c>
      <c r="O199" s="67">
        <v>2</v>
      </c>
      <c r="P199" s="67">
        <v>1</v>
      </c>
      <c r="Q199" s="67">
        <v>1</v>
      </c>
      <c r="R199" s="68">
        <v>26</v>
      </c>
      <c r="S199" s="66" t="str">
        <f t="shared" si="141"/>
        <v>Belanja Alat/Bahan untuk Kegiatan Kantor- Bahan Cetak</v>
      </c>
      <c r="T199" s="66" t="str">
        <f t="shared" si="142"/>
        <v>Belanja Alat/Bahan untuk Kegiatan Kantor- Bahan Cetak</v>
      </c>
      <c r="U199" s="69">
        <v>461000</v>
      </c>
      <c r="V199" s="70"/>
      <c r="W199" s="71">
        <v>1</v>
      </c>
      <c r="X199" s="69">
        <f t="shared" si="143"/>
        <v>461000</v>
      </c>
      <c r="Y199" s="70"/>
      <c r="Z199" s="71">
        <f t="shared" si="144"/>
        <v>1</v>
      </c>
      <c r="AA199" s="69">
        <f t="shared" si="145"/>
        <v>461000</v>
      </c>
      <c r="AB199" s="72"/>
    </row>
    <row r="200" spans="2:28" s="63" customFormat="1" ht="25.5" x14ac:dyDescent="0.25">
      <c r="B200" s="73">
        <v>2</v>
      </c>
      <c r="C200" s="64">
        <v>2.14</v>
      </c>
      <c r="D200" s="64" t="s">
        <v>47</v>
      </c>
      <c r="E200" s="64" t="s">
        <v>156</v>
      </c>
      <c r="F200" s="64" t="s">
        <v>164</v>
      </c>
      <c r="G200" s="64" t="s">
        <v>167</v>
      </c>
      <c r="H200" s="64" t="s">
        <v>192</v>
      </c>
      <c r="I200" s="64" t="s">
        <v>21</v>
      </c>
      <c r="J200" s="65" t="str">
        <f t="shared" si="140"/>
        <v>2,14.2.14.03.00.2.14.03.2.03.09</v>
      </c>
      <c r="K200" s="64" t="s">
        <v>22</v>
      </c>
      <c r="L200" s="66" t="s">
        <v>211</v>
      </c>
      <c r="M200" s="64">
        <v>5</v>
      </c>
      <c r="N200" s="64">
        <v>1</v>
      </c>
      <c r="O200" s="67">
        <v>2</v>
      </c>
      <c r="P200" s="67">
        <v>1</v>
      </c>
      <c r="Q200" s="67">
        <v>1</v>
      </c>
      <c r="R200" s="68">
        <v>27</v>
      </c>
      <c r="S200" s="66" t="str">
        <f t="shared" si="141"/>
        <v>Belanja Alat/Bahan untuk Kegiatan Kantor-Benda Pos</v>
      </c>
      <c r="T200" s="66" t="str">
        <f t="shared" si="142"/>
        <v>Belanja Alat/Bahan untuk Kegiatan Kantor-Benda Pos</v>
      </c>
      <c r="U200" s="69">
        <v>100000</v>
      </c>
      <c r="V200" s="70"/>
      <c r="W200" s="71">
        <v>1</v>
      </c>
      <c r="X200" s="69">
        <f t="shared" si="143"/>
        <v>100000</v>
      </c>
      <c r="Y200" s="70"/>
      <c r="Z200" s="71">
        <f t="shared" si="144"/>
        <v>1</v>
      </c>
      <c r="AA200" s="69">
        <f t="shared" si="145"/>
        <v>100000</v>
      </c>
      <c r="AB200" s="72"/>
    </row>
    <row r="201" spans="2:28" s="63" customFormat="1" x14ac:dyDescent="0.25">
      <c r="B201" s="73">
        <v>2</v>
      </c>
      <c r="C201" s="64">
        <v>2.14</v>
      </c>
      <c r="D201" s="64" t="s">
        <v>47</v>
      </c>
      <c r="E201" s="64" t="s">
        <v>156</v>
      </c>
      <c r="F201" s="64" t="s">
        <v>164</v>
      </c>
      <c r="G201" s="64" t="s">
        <v>167</v>
      </c>
      <c r="H201" s="64" t="s">
        <v>187</v>
      </c>
      <c r="I201" s="64" t="s">
        <v>21</v>
      </c>
      <c r="J201" s="65" t="str">
        <f t="shared" si="140"/>
        <v>2,14.2.14.03.00.2.14.03.2.03.09</v>
      </c>
      <c r="K201" s="64" t="s">
        <v>22</v>
      </c>
      <c r="L201" s="66" t="s">
        <v>186</v>
      </c>
      <c r="M201" s="64">
        <v>5</v>
      </c>
      <c r="N201" s="64">
        <v>1</v>
      </c>
      <c r="O201" s="67">
        <v>2</v>
      </c>
      <c r="P201" s="67">
        <v>1</v>
      </c>
      <c r="Q201" s="67">
        <v>1</v>
      </c>
      <c r="R201" s="68">
        <v>52</v>
      </c>
      <c r="S201" s="66" t="str">
        <f t="shared" si="141"/>
        <v>Belanja Makanan dan Minuman Rapat</v>
      </c>
      <c r="T201" s="66" t="str">
        <f t="shared" si="142"/>
        <v>Belanja Makanan dan Minuman Rapat</v>
      </c>
      <c r="U201" s="69">
        <v>2450000</v>
      </c>
      <c r="V201" s="70"/>
      <c r="W201" s="71">
        <v>1</v>
      </c>
      <c r="X201" s="69">
        <f t="shared" si="143"/>
        <v>2450000</v>
      </c>
      <c r="Y201" s="70"/>
      <c r="Z201" s="71">
        <f t="shared" si="144"/>
        <v>1</v>
      </c>
      <c r="AA201" s="69">
        <f t="shared" si="145"/>
        <v>2450000</v>
      </c>
      <c r="AB201" s="72"/>
    </row>
    <row r="202" spans="2:28" s="63" customFormat="1" ht="25.5" x14ac:dyDescent="0.25">
      <c r="B202" s="73">
        <v>2</v>
      </c>
      <c r="C202" s="64">
        <v>2.14</v>
      </c>
      <c r="D202" s="64" t="s">
        <v>47</v>
      </c>
      <c r="E202" s="64" t="s">
        <v>156</v>
      </c>
      <c r="F202" s="64" t="s">
        <v>164</v>
      </c>
      <c r="G202" s="64" t="s">
        <v>167</v>
      </c>
      <c r="H202" s="64" t="s">
        <v>190</v>
      </c>
      <c r="I202" s="64" t="s">
        <v>21</v>
      </c>
      <c r="J202" s="65" t="str">
        <f t="shared" si="140"/>
        <v>2,14.2.14.03.00.2.14.03.2.03.09</v>
      </c>
      <c r="K202" s="64" t="s">
        <v>22</v>
      </c>
      <c r="L202" s="66" t="s">
        <v>188</v>
      </c>
      <c r="M202" s="64">
        <v>5</v>
      </c>
      <c r="N202" s="64">
        <v>1</v>
      </c>
      <c r="O202" s="67">
        <v>2</v>
      </c>
      <c r="P202" s="67">
        <v>2</v>
      </c>
      <c r="Q202" s="67">
        <v>1</v>
      </c>
      <c r="R202" s="68">
        <v>3</v>
      </c>
      <c r="S202" s="66" t="str">
        <f t="shared" si="141"/>
        <v>Honorarium Narasumber atau Pembahas, Moderator, Pembawa Acara, dan Panitia</v>
      </c>
      <c r="T202" s="66" t="str">
        <f t="shared" si="142"/>
        <v>Honorarium Narasumber atau Pembahas, Moderator, Pembawa Acara, dan Panitia</v>
      </c>
      <c r="U202" s="69">
        <v>1800000</v>
      </c>
      <c r="V202" s="70"/>
      <c r="W202" s="71">
        <v>1</v>
      </c>
      <c r="X202" s="69">
        <f t="shared" si="143"/>
        <v>1800000</v>
      </c>
      <c r="Y202" s="70"/>
      <c r="Z202" s="71">
        <f t="shared" si="144"/>
        <v>1</v>
      </c>
      <c r="AA202" s="69">
        <f t="shared" si="145"/>
        <v>1800000</v>
      </c>
      <c r="AB202" s="72"/>
    </row>
    <row r="203" spans="2:28" s="63" customFormat="1" x14ac:dyDescent="0.25">
      <c r="B203" s="73">
        <v>2</v>
      </c>
      <c r="C203" s="64">
        <v>2.14</v>
      </c>
      <c r="D203" s="64" t="s">
        <v>47</v>
      </c>
      <c r="E203" s="64" t="s">
        <v>156</v>
      </c>
      <c r="F203" s="64" t="s">
        <v>164</v>
      </c>
      <c r="G203" s="64" t="s">
        <v>167</v>
      </c>
      <c r="H203" s="64" t="s">
        <v>209</v>
      </c>
      <c r="I203" s="64" t="s">
        <v>21</v>
      </c>
      <c r="J203" s="65" t="str">
        <f t="shared" si="140"/>
        <v>2,14.2.14.03.00.2.14.03.2.03.09</v>
      </c>
      <c r="K203" s="64" t="s">
        <v>22</v>
      </c>
      <c r="L203" s="66" t="s">
        <v>208</v>
      </c>
      <c r="M203" s="64">
        <v>5</v>
      </c>
      <c r="N203" s="64">
        <v>1</v>
      </c>
      <c r="O203" s="67">
        <v>2</v>
      </c>
      <c r="P203" s="67">
        <v>4</v>
      </c>
      <c r="Q203" s="67">
        <v>1</v>
      </c>
      <c r="R203" s="68">
        <v>1</v>
      </c>
      <c r="S203" s="66" t="str">
        <f t="shared" si="141"/>
        <v>Belanja Perjalanan Dinas Biasa</v>
      </c>
      <c r="T203" s="66" t="str">
        <f t="shared" si="142"/>
        <v>Belanja Perjalanan Dinas Biasa</v>
      </c>
      <c r="U203" s="69">
        <v>1140000</v>
      </c>
      <c r="V203" s="70"/>
      <c r="W203" s="71">
        <v>1</v>
      </c>
      <c r="X203" s="69">
        <f t="shared" si="143"/>
        <v>1140000</v>
      </c>
      <c r="Y203" s="70"/>
      <c r="Z203" s="71">
        <f t="shared" si="144"/>
        <v>1</v>
      </c>
      <c r="AA203" s="69">
        <f t="shared" si="145"/>
        <v>1140000</v>
      </c>
      <c r="AB203" s="72"/>
    </row>
    <row r="204" spans="2:28" s="63" customFormat="1" ht="25.5" x14ac:dyDescent="0.25">
      <c r="B204" s="73">
        <v>2</v>
      </c>
      <c r="C204" s="64">
        <v>2.14</v>
      </c>
      <c r="D204" s="64" t="s">
        <v>47</v>
      </c>
      <c r="E204" s="64" t="s">
        <v>156</v>
      </c>
      <c r="F204" s="64" t="s">
        <v>164</v>
      </c>
      <c r="G204" s="64" t="s">
        <v>167</v>
      </c>
      <c r="H204" s="64" t="s">
        <v>191</v>
      </c>
      <c r="I204" s="64" t="s">
        <v>21</v>
      </c>
      <c r="J204" s="65" t="str">
        <f t="shared" si="140"/>
        <v>2,14.2.14.03.00.2.14.03.2.03.09</v>
      </c>
      <c r="K204" s="64" t="s">
        <v>22</v>
      </c>
      <c r="L204" s="66" t="s">
        <v>189</v>
      </c>
      <c r="M204" s="64">
        <v>5</v>
      </c>
      <c r="N204" s="64">
        <v>1</v>
      </c>
      <c r="O204" s="67">
        <v>2</v>
      </c>
      <c r="P204" s="67">
        <v>4</v>
      </c>
      <c r="Q204" s="67">
        <v>1</v>
      </c>
      <c r="R204" s="68">
        <v>4</v>
      </c>
      <c r="S204" s="66" t="str">
        <f t="shared" si="141"/>
        <v>Belanja Perjalanan Dinas Paket Meeting Dalam Kota</v>
      </c>
      <c r="T204" s="66" t="str">
        <f t="shared" si="142"/>
        <v>Belanja Perjalanan Dinas Paket Meeting Dalam Kota</v>
      </c>
      <c r="U204" s="69">
        <v>5440000</v>
      </c>
      <c r="V204" s="70"/>
      <c r="W204" s="71">
        <v>1</v>
      </c>
      <c r="X204" s="69">
        <f t="shared" si="143"/>
        <v>5440000</v>
      </c>
      <c r="Y204" s="70"/>
      <c r="Z204" s="71">
        <f t="shared" si="144"/>
        <v>1</v>
      </c>
      <c r="AA204" s="69">
        <f t="shared" si="145"/>
        <v>5440000</v>
      </c>
      <c r="AB204" s="72"/>
    </row>
    <row r="205" spans="2:28" s="49" customFormat="1" ht="25.5" x14ac:dyDescent="0.25">
      <c r="B205" s="50">
        <v>2</v>
      </c>
      <c r="C205" s="51">
        <v>2.14</v>
      </c>
      <c r="D205" s="51" t="s">
        <v>47</v>
      </c>
      <c r="E205" s="51" t="s">
        <v>173</v>
      </c>
      <c r="F205" s="52"/>
      <c r="G205" s="52"/>
      <c r="H205" s="52"/>
      <c r="I205" s="52"/>
      <c r="J205" s="53" t="str">
        <f>CONCATENATE(C205,".",E205,".00.",E205)</f>
        <v>2,14.2.14.04.00.2.14.04</v>
      </c>
      <c r="K205" s="52"/>
      <c r="L205" s="54" t="s">
        <v>168</v>
      </c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  <c r="AA205" s="52"/>
      <c r="AB205" s="55"/>
    </row>
    <row r="206" spans="2:28" s="56" customFormat="1" ht="38.25" x14ac:dyDescent="0.25">
      <c r="B206" s="57">
        <v>2</v>
      </c>
      <c r="C206" s="58">
        <v>2.14</v>
      </c>
      <c r="D206" s="58" t="s">
        <v>47</v>
      </c>
      <c r="E206" s="58" t="s">
        <v>173</v>
      </c>
      <c r="F206" s="58" t="s">
        <v>174</v>
      </c>
      <c r="G206" s="59"/>
      <c r="H206" s="59"/>
      <c r="I206" s="59"/>
      <c r="J206" s="60" t="str">
        <f>CONCATENATE(C206,".",E206,".00.",F206)</f>
        <v>2,14.2.14.04.00.2.14.04.2.01</v>
      </c>
      <c r="K206" s="59"/>
      <c r="L206" s="61" t="s">
        <v>169</v>
      </c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62"/>
    </row>
    <row r="207" spans="2:28" s="94" customFormat="1" ht="51" x14ac:dyDescent="0.25">
      <c r="B207" s="93">
        <v>2</v>
      </c>
      <c r="C207" s="86">
        <v>2.14</v>
      </c>
      <c r="D207" s="86" t="s">
        <v>47</v>
      </c>
      <c r="E207" s="86" t="s">
        <v>173</v>
      </c>
      <c r="F207" s="86" t="s">
        <v>174</v>
      </c>
      <c r="G207" s="86" t="s">
        <v>175</v>
      </c>
      <c r="H207" s="86"/>
      <c r="I207" s="86" t="s">
        <v>21</v>
      </c>
      <c r="J207" s="87" t="str">
        <f>CONCATENATE(C207,".",E207,".00.",G207)</f>
        <v>2,14.2.14.04.00.2.14.04.2.01.04</v>
      </c>
      <c r="K207" s="86" t="s">
        <v>22</v>
      </c>
      <c r="L207" s="88" t="s">
        <v>170</v>
      </c>
      <c r="M207" s="86"/>
      <c r="N207" s="86"/>
      <c r="O207" s="89"/>
      <c r="P207" s="89"/>
      <c r="Q207" s="89"/>
      <c r="R207" s="90"/>
      <c r="S207" s="88"/>
      <c r="T207" s="88"/>
      <c r="U207" s="86"/>
      <c r="V207" s="86"/>
      <c r="W207" s="91"/>
      <c r="X207" s="86"/>
      <c r="Y207" s="86"/>
      <c r="Z207" s="91"/>
      <c r="AA207" s="86"/>
      <c r="AB207" s="92"/>
    </row>
    <row r="208" spans="2:28" s="63" customFormat="1" ht="25.5" x14ac:dyDescent="0.25">
      <c r="B208" s="73">
        <v>2</v>
      </c>
      <c r="C208" s="64">
        <v>2.14</v>
      </c>
      <c r="D208" s="64" t="s">
        <v>47</v>
      </c>
      <c r="E208" s="64" t="s">
        <v>173</v>
      </c>
      <c r="F208" s="64" t="s">
        <v>174</v>
      </c>
      <c r="G208" s="64" t="s">
        <v>175</v>
      </c>
      <c r="H208" s="64" t="s">
        <v>183</v>
      </c>
      <c r="I208" s="64" t="s">
        <v>21</v>
      </c>
      <c r="J208" s="65" t="str">
        <f t="shared" ref="J208:J213" si="146">CONCATENATE(C208,".",E208,".00.",G208)</f>
        <v>2,14.2.14.04.00.2.14.04.2.01.04</v>
      </c>
      <c r="K208" s="64" t="s">
        <v>22</v>
      </c>
      <c r="L208" s="66" t="s">
        <v>182</v>
      </c>
      <c r="M208" s="64">
        <v>5</v>
      </c>
      <c r="N208" s="64">
        <v>1</v>
      </c>
      <c r="O208" s="67">
        <v>2</v>
      </c>
      <c r="P208" s="67">
        <v>1</v>
      </c>
      <c r="Q208" s="67">
        <v>1</v>
      </c>
      <c r="R208" s="68">
        <v>24</v>
      </c>
      <c r="S208" s="66" t="str">
        <f t="shared" ref="S208:S213" si="147">L208</f>
        <v>Belanja Alat/Bahan untuk Kegiatan Kantor-Alat Tulis Kantor</v>
      </c>
      <c r="T208" s="66" t="str">
        <f t="shared" ref="T208:T213" si="148">S208</f>
        <v>Belanja Alat/Bahan untuk Kegiatan Kantor-Alat Tulis Kantor</v>
      </c>
      <c r="U208" s="69">
        <v>2769000</v>
      </c>
      <c r="V208" s="70"/>
      <c r="W208" s="71">
        <v>1</v>
      </c>
      <c r="X208" s="69">
        <f t="shared" ref="X208:X213" si="149">U208</f>
        <v>2769000</v>
      </c>
      <c r="Y208" s="70"/>
      <c r="Z208" s="71">
        <f t="shared" ref="Z208:Z213" si="150">W208</f>
        <v>1</v>
      </c>
      <c r="AA208" s="69">
        <f t="shared" ref="AA208:AA213" si="151">U208</f>
        <v>2769000</v>
      </c>
      <c r="AB208" s="72"/>
    </row>
    <row r="209" spans="2:28" s="63" customFormat="1" ht="25.5" x14ac:dyDescent="0.25">
      <c r="B209" s="73">
        <v>2</v>
      </c>
      <c r="C209" s="64">
        <v>2.14</v>
      </c>
      <c r="D209" s="64" t="s">
        <v>47</v>
      </c>
      <c r="E209" s="64" t="s">
        <v>173</v>
      </c>
      <c r="F209" s="64" t="s">
        <v>174</v>
      </c>
      <c r="G209" s="64" t="s">
        <v>175</v>
      </c>
      <c r="H209" s="64" t="s">
        <v>185</v>
      </c>
      <c r="I209" s="64" t="s">
        <v>21</v>
      </c>
      <c r="J209" s="65" t="str">
        <f t="shared" si="146"/>
        <v>2,14.2.14.04.00.2.14.04.2.01.04</v>
      </c>
      <c r="K209" s="64" t="s">
        <v>22</v>
      </c>
      <c r="L209" s="66" t="s">
        <v>184</v>
      </c>
      <c r="M209" s="64">
        <v>5</v>
      </c>
      <c r="N209" s="64">
        <v>1</v>
      </c>
      <c r="O209" s="67">
        <v>2</v>
      </c>
      <c r="P209" s="67">
        <v>1</v>
      </c>
      <c r="Q209" s="67">
        <v>1</v>
      </c>
      <c r="R209" s="68">
        <v>26</v>
      </c>
      <c r="S209" s="66" t="str">
        <f t="shared" si="147"/>
        <v>Belanja Alat/Bahan untuk Kegiatan Kantor- Bahan Cetak</v>
      </c>
      <c r="T209" s="66" t="str">
        <f t="shared" si="148"/>
        <v>Belanja Alat/Bahan untuk Kegiatan Kantor- Bahan Cetak</v>
      </c>
      <c r="U209" s="69">
        <v>686000</v>
      </c>
      <c r="V209" s="70"/>
      <c r="W209" s="71">
        <v>1</v>
      </c>
      <c r="X209" s="69">
        <f t="shared" si="149"/>
        <v>686000</v>
      </c>
      <c r="Y209" s="70"/>
      <c r="Z209" s="71">
        <f t="shared" si="150"/>
        <v>1</v>
      </c>
      <c r="AA209" s="69">
        <f t="shared" si="151"/>
        <v>686000</v>
      </c>
      <c r="AB209" s="72"/>
    </row>
    <row r="210" spans="2:28" s="63" customFormat="1" x14ac:dyDescent="0.25">
      <c r="B210" s="73">
        <v>2</v>
      </c>
      <c r="C210" s="64">
        <v>2.14</v>
      </c>
      <c r="D210" s="64" t="s">
        <v>47</v>
      </c>
      <c r="E210" s="64" t="s">
        <v>173</v>
      </c>
      <c r="F210" s="64" t="s">
        <v>174</v>
      </c>
      <c r="G210" s="64" t="s">
        <v>175</v>
      </c>
      <c r="H210" s="64" t="s">
        <v>187</v>
      </c>
      <c r="I210" s="64" t="s">
        <v>21</v>
      </c>
      <c r="J210" s="65" t="str">
        <f t="shared" si="146"/>
        <v>2,14.2.14.04.00.2.14.04.2.01.04</v>
      </c>
      <c r="K210" s="64" t="s">
        <v>22</v>
      </c>
      <c r="L210" s="66" t="s">
        <v>186</v>
      </c>
      <c r="M210" s="64">
        <v>5</v>
      </c>
      <c r="N210" s="64">
        <v>1</v>
      </c>
      <c r="O210" s="67">
        <v>2</v>
      </c>
      <c r="P210" s="67">
        <v>1</v>
      </c>
      <c r="Q210" s="67">
        <v>1</v>
      </c>
      <c r="R210" s="68">
        <v>52</v>
      </c>
      <c r="S210" s="66" t="str">
        <f t="shared" si="147"/>
        <v>Belanja Makanan dan Minuman Rapat</v>
      </c>
      <c r="T210" s="66" t="str">
        <f t="shared" si="148"/>
        <v>Belanja Makanan dan Minuman Rapat</v>
      </c>
      <c r="U210" s="69">
        <v>2275000</v>
      </c>
      <c r="V210" s="70"/>
      <c r="W210" s="71">
        <v>1</v>
      </c>
      <c r="X210" s="69">
        <f t="shared" si="149"/>
        <v>2275000</v>
      </c>
      <c r="Y210" s="70"/>
      <c r="Z210" s="71">
        <f t="shared" si="150"/>
        <v>1</v>
      </c>
      <c r="AA210" s="69">
        <f t="shared" si="151"/>
        <v>2275000</v>
      </c>
      <c r="AB210" s="72"/>
    </row>
    <row r="211" spans="2:28" s="63" customFormat="1" ht="25.5" x14ac:dyDescent="0.25">
      <c r="B211" s="73">
        <v>2</v>
      </c>
      <c r="C211" s="64">
        <v>2.14</v>
      </c>
      <c r="D211" s="64" t="s">
        <v>47</v>
      </c>
      <c r="E211" s="64" t="s">
        <v>173</v>
      </c>
      <c r="F211" s="64" t="s">
        <v>174</v>
      </c>
      <c r="G211" s="64" t="s">
        <v>175</v>
      </c>
      <c r="H211" s="64" t="s">
        <v>190</v>
      </c>
      <c r="I211" s="64" t="s">
        <v>21</v>
      </c>
      <c r="J211" s="65" t="str">
        <f t="shared" si="146"/>
        <v>2,14.2.14.04.00.2.14.04.2.01.04</v>
      </c>
      <c r="K211" s="64" t="s">
        <v>22</v>
      </c>
      <c r="L211" s="66" t="s">
        <v>188</v>
      </c>
      <c r="M211" s="64">
        <v>5</v>
      </c>
      <c r="N211" s="64">
        <v>1</v>
      </c>
      <c r="O211" s="67">
        <v>2</v>
      </c>
      <c r="P211" s="67">
        <v>2</v>
      </c>
      <c r="Q211" s="67">
        <v>1</v>
      </c>
      <c r="R211" s="68">
        <v>3</v>
      </c>
      <c r="S211" s="66" t="str">
        <f t="shared" si="147"/>
        <v>Honorarium Narasumber atau Pembahas, Moderator, Pembawa Acara, dan Panitia</v>
      </c>
      <c r="T211" s="66" t="str">
        <f t="shared" si="148"/>
        <v>Honorarium Narasumber atau Pembahas, Moderator, Pembawa Acara, dan Panitia</v>
      </c>
      <c r="U211" s="69">
        <v>5400000</v>
      </c>
      <c r="V211" s="70"/>
      <c r="W211" s="71">
        <v>1</v>
      </c>
      <c r="X211" s="69">
        <f t="shared" si="149"/>
        <v>5400000</v>
      </c>
      <c r="Y211" s="70"/>
      <c r="Z211" s="71">
        <f t="shared" si="150"/>
        <v>1</v>
      </c>
      <c r="AA211" s="69">
        <f t="shared" si="151"/>
        <v>5400000</v>
      </c>
      <c r="AB211" s="72"/>
    </row>
    <row r="212" spans="2:28" s="63" customFormat="1" x14ac:dyDescent="0.25">
      <c r="B212" s="73">
        <v>2</v>
      </c>
      <c r="C212" s="64">
        <v>2.14</v>
      </c>
      <c r="D212" s="64" t="s">
        <v>47</v>
      </c>
      <c r="E212" s="64" t="s">
        <v>173</v>
      </c>
      <c r="F212" s="64" t="s">
        <v>174</v>
      </c>
      <c r="G212" s="64" t="s">
        <v>175</v>
      </c>
      <c r="H212" s="64" t="s">
        <v>194</v>
      </c>
      <c r="I212" s="64" t="s">
        <v>21</v>
      </c>
      <c r="J212" s="65" t="str">
        <f t="shared" si="146"/>
        <v>2,14.2.14.04.00.2.14.04.2.01.04</v>
      </c>
      <c r="K212" s="64" t="s">
        <v>22</v>
      </c>
      <c r="L212" s="66" t="s">
        <v>195</v>
      </c>
      <c r="M212" s="64">
        <v>5</v>
      </c>
      <c r="N212" s="64">
        <v>1</v>
      </c>
      <c r="O212" s="67">
        <v>2</v>
      </c>
      <c r="P212" s="67">
        <v>4</v>
      </c>
      <c r="Q212" s="67">
        <v>1</v>
      </c>
      <c r="R212" s="68">
        <v>3</v>
      </c>
      <c r="S212" s="66" t="str">
        <f t="shared" si="147"/>
        <v>Belanja Perjalanan Dinas Dalam Kota</v>
      </c>
      <c r="T212" s="66" t="str">
        <f t="shared" si="148"/>
        <v>Belanja Perjalanan Dinas Dalam Kota</v>
      </c>
      <c r="U212" s="69">
        <v>1800000</v>
      </c>
      <c r="V212" s="70"/>
      <c r="W212" s="71">
        <v>1</v>
      </c>
      <c r="X212" s="69">
        <f t="shared" si="149"/>
        <v>1800000</v>
      </c>
      <c r="Y212" s="70"/>
      <c r="Z212" s="71">
        <f t="shared" si="150"/>
        <v>1</v>
      </c>
      <c r="AA212" s="69">
        <f t="shared" si="151"/>
        <v>1800000</v>
      </c>
      <c r="AB212" s="72"/>
    </row>
    <row r="213" spans="2:28" s="63" customFormat="1" ht="25.5" x14ac:dyDescent="0.25">
      <c r="B213" s="73">
        <v>2</v>
      </c>
      <c r="C213" s="64">
        <v>2.14</v>
      </c>
      <c r="D213" s="64" t="s">
        <v>47</v>
      </c>
      <c r="E213" s="64" t="s">
        <v>173</v>
      </c>
      <c r="F213" s="64" t="s">
        <v>174</v>
      </c>
      <c r="G213" s="64" t="s">
        <v>175</v>
      </c>
      <c r="H213" s="64" t="s">
        <v>191</v>
      </c>
      <c r="I213" s="64" t="s">
        <v>21</v>
      </c>
      <c r="J213" s="65" t="str">
        <f t="shared" si="146"/>
        <v>2,14.2.14.04.00.2.14.04.2.01.04</v>
      </c>
      <c r="K213" s="64" t="s">
        <v>22</v>
      </c>
      <c r="L213" s="66" t="s">
        <v>189</v>
      </c>
      <c r="M213" s="64">
        <v>5</v>
      </c>
      <c r="N213" s="64">
        <v>1</v>
      </c>
      <c r="O213" s="67">
        <v>2</v>
      </c>
      <c r="P213" s="67">
        <v>4</v>
      </c>
      <c r="Q213" s="67">
        <v>1</v>
      </c>
      <c r="R213" s="68">
        <v>4</v>
      </c>
      <c r="S213" s="66" t="str">
        <f t="shared" si="147"/>
        <v>Belanja Perjalanan Dinas Paket Meeting Dalam Kota</v>
      </c>
      <c r="T213" s="66" t="str">
        <f t="shared" si="148"/>
        <v>Belanja Perjalanan Dinas Paket Meeting Dalam Kota</v>
      </c>
      <c r="U213" s="69">
        <v>4250000</v>
      </c>
      <c r="V213" s="70"/>
      <c r="W213" s="71">
        <v>1</v>
      </c>
      <c r="X213" s="69">
        <f t="shared" si="149"/>
        <v>4250000</v>
      </c>
      <c r="Y213" s="70"/>
      <c r="Z213" s="71">
        <f t="shared" si="150"/>
        <v>1</v>
      </c>
      <c r="AA213" s="69">
        <f t="shared" si="151"/>
        <v>4250000</v>
      </c>
      <c r="AB213" s="72"/>
    </row>
    <row r="214" spans="2:28" s="94" customFormat="1" ht="51" x14ac:dyDescent="0.25">
      <c r="B214" s="93">
        <v>2</v>
      </c>
      <c r="C214" s="86">
        <v>2.14</v>
      </c>
      <c r="D214" s="86" t="s">
        <v>47</v>
      </c>
      <c r="E214" s="86" t="s">
        <v>173</v>
      </c>
      <c r="F214" s="86" t="s">
        <v>174</v>
      </c>
      <c r="G214" s="86" t="s">
        <v>176</v>
      </c>
      <c r="H214" s="86"/>
      <c r="I214" s="86" t="s">
        <v>21</v>
      </c>
      <c r="J214" s="87" t="str">
        <f>CONCATENATE(C214,".",E214,".00.",G214)</f>
        <v>2,14.2.14.04.00.2.14.04.2.01.07</v>
      </c>
      <c r="K214" s="86" t="s">
        <v>22</v>
      </c>
      <c r="L214" s="88" t="s">
        <v>171</v>
      </c>
      <c r="M214" s="86"/>
      <c r="N214" s="86"/>
      <c r="O214" s="89"/>
      <c r="P214" s="89"/>
      <c r="Q214" s="89"/>
      <c r="R214" s="90"/>
      <c r="S214" s="88"/>
      <c r="T214" s="88"/>
      <c r="U214" s="86"/>
      <c r="V214" s="86"/>
      <c r="W214" s="91"/>
      <c r="X214" s="86"/>
      <c r="Y214" s="86"/>
      <c r="Z214" s="91"/>
      <c r="AA214" s="86"/>
      <c r="AB214" s="92"/>
    </row>
    <row r="215" spans="2:28" s="63" customFormat="1" ht="25.5" x14ac:dyDescent="0.25">
      <c r="B215" s="73">
        <v>2</v>
      </c>
      <c r="C215" s="64">
        <v>2.14</v>
      </c>
      <c r="D215" s="64" t="s">
        <v>47</v>
      </c>
      <c r="E215" s="64" t="s">
        <v>173</v>
      </c>
      <c r="F215" s="64" t="s">
        <v>174</v>
      </c>
      <c r="G215" s="64" t="s">
        <v>176</v>
      </c>
      <c r="H215" s="64" t="s">
        <v>183</v>
      </c>
      <c r="I215" s="64" t="s">
        <v>21</v>
      </c>
      <c r="J215" s="65" t="str">
        <f t="shared" ref="J215:J220" si="152">CONCATENATE(C215,".",E215,".00.",G215)</f>
        <v>2,14.2.14.04.00.2.14.04.2.01.07</v>
      </c>
      <c r="K215" s="64" t="s">
        <v>22</v>
      </c>
      <c r="L215" s="66" t="s">
        <v>182</v>
      </c>
      <c r="M215" s="64">
        <v>5</v>
      </c>
      <c r="N215" s="64">
        <v>1</v>
      </c>
      <c r="O215" s="67">
        <v>2</v>
      </c>
      <c r="P215" s="67">
        <v>1</v>
      </c>
      <c r="Q215" s="67">
        <v>1</v>
      </c>
      <c r="R215" s="68">
        <v>24</v>
      </c>
      <c r="S215" s="66" t="str">
        <f t="shared" ref="S215:S220" si="153">L215</f>
        <v>Belanja Alat/Bahan untuk Kegiatan Kantor-Alat Tulis Kantor</v>
      </c>
      <c r="T215" s="66" t="str">
        <f t="shared" ref="T215:T220" si="154">S215</f>
        <v>Belanja Alat/Bahan untuk Kegiatan Kantor-Alat Tulis Kantor</v>
      </c>
      <c r="U215" s="69">
        <v>2891000</v>
      </c>
      <c r="V215" s="70"/>
      <c r="W215" s="71">
        <v>1</v>
      </c>
      <c r="X215" s="69">
        <f t="shared" ref="X215:X220" si="155">U215</f>
        <v>2891000</v>
      </c>
      <c r="Y215" s="70"/>
      <c r="Z215" s="71">
        <f t="shared" ref="Z215:Z220" si="156">W215</f>
        <v>1</v>
      </c>
      <c r="AA215" s="69">
        <f t="shared" ref="AA215:AA220" si="157">U215</f>
        <v>2891000</v>
      </c>
      <c r="AB215" s="72"/>
    </row>
    <row r="216" spans="2:28" s="63" customFormat="1" ht="25.5" x14ac:dyDescent="0.25">
      <c r="B216" s="73">
        <v>2</v>
      </c>
      <c r="C216" s="64">
        <v>2.14</v>
      </c>
      <c r="D216" s="64" t="s">
        <v>47</v>
      </c>
      <c r="E216" s="64" t="s">
        <v>173</v>
      </c>
      <c r="F216" s="64" t="s">
        <v>174</v>
      </c>
      <c r="G216" s="64" t="s">
        <v>176</v>
      </c>
      <c r="H216" s="64" t="s">
        <v>185</v>
      </c>
      <c r="I216" s="64" t="s">
        <v>21</v>
      </c>
      <c r="J216" s="65" t="str">
        <f t="shared" si="152"/>
        <v>2,14.2.14.04.00.2.14.04.2.01.07</v>
      </c>
      <c r="K216" s="64" t="s">
        <v>22</v>
      </c>
      <c r="L216" s="66" t="s">
        <v>184</v>
      </c>
      <c r="M216" s="64">
        <v>5</v>
      </c>
      <c r="N216" s="64">
        <v>1</v>
      </c>
      <c r="O216" s="67">
        <v>2</v>
      </c>
      <c r="P216" s="67">
        <v>1</v>
      </c>
      <c r="Q216" s="67">
        <v>1</v>
      </c>
      <c r="R216" s="68">
        <v>26</v>
      </c>
      <c r="S216" s="66" t="str">
        <f t="shared" si="153"/>
        <v>Belanja Alat/Bahan untuk Kegiatan Kantor- Bahan Cetak</v>
      </c>
      <c r="T216" s="66" t="str">
        <f t="shared" si="154"/>
        <v>Belanja Alat/Bahan untuk Kegiatan Kantor- Bahan Cetak</v>
      </c>
      <c r="U216" s="69">
        <v>564000</v>
      </c>
      <c r="V216" s="70"/>
      <c r="W216" s="71">
        <v>1</v>
      </c>
      <c r="X216" s="69">
        <f t="shared" si="155"/>
        <v>564000</v>
      </c>
      <c r="Y216" s="70"/>
      <c r="Z216" s="71">
        <f t="shared" si="156"/>
        <v>1</v>
      </c>
      <c r="AA216" s="69">
        <f t="shared" si="157"/>
        <v>564000</v>
      </c>
      <c r="AB216" s="72"/>
    </row>
    <row r="217" spans="2:28" s="63" customFormat="1" x14ac:dyDescent="0.25">
      <c r="B217" s="73">
        <v>2</v>
      </c>
      <c r="C217" s="64">
        <v>2.14</v>
      </c>
      <c r="D217" s="64" t="s">
        <v>47</v>
      </c>
      <c r="E217" s="64" t="s">
        <v>173</v>
      </c>
      <c r="F217" s="64" t="s">
        <v>174</v>
      </c>
      <c r="G217" s="64" t="s">
        <v>176</v>
      </c>
      <c r="H217" s="64" t="s">
        <v>187</v>
      </c>
      <c r="I217" s="64" t="s">
        <v>21</v>
      </c>
      <c r="J217" s="65" t="str">
        <f t="shared" si="152"/>
        <v>2,14.2.14.04.00.2.14.04.2.01.07</v>
      </c>
      <c r="K217" s="64" t="s">
        <v>22</v>
      </c>
      <c r="L217" s="66" t="s">
        <v>186</v>
      </c>
      <c r="M217" s="64">
        <v>5</v>
      </c>
      <c r="N217" s="64">
        <v>1</v>
      </c>
      <c r="O217" s="67">
        <v>2</v>
      </c>
      <c r="P217" s="67">
        <v>1</v>
      </c>
      <c r="Q217" s="67">
        <v>1</v>
      </c>
      <c r="R217" s="68">
        <v>52</v>
      </c>
      <c r="S217" s="66" t="str">
        <f t="shared" si="153"/>
        <v>Belanja Makanan dan Minuman Rapat</v>
      </c>
      <c r="T217" s="66" t="str">
        <f t="shared" si="154"/>
        <v>Belanja Makanan dan Minuman Rapat</v>
      </c>
      <c r="U217" s="69">
        <v>2275000</v>
      </c>
      <c r="V217" s="70"/>
      <c r="W217" s="71">
        <v>1</v>
      </c>
      <c r="X217" s="69">
        <f t="shared" si="155"/>
        <v>2275000</v>
      </c>
      <c r="Y217" s="70"/>
      <c r="Z217" s="71">
        <f t="shared" si="156"/>
        <v>1</v>
      </c>
      <c r="AA217" s="69">
        <f t="shared" si="157"/>
        <v>2275000</v>
      </c>
      <c r="AB217" s="72"/>
    </row>
    <row r="218" spans="2:28" s="63" customFormat="1" ht="25.5" x14ac:dyDescent="0.25">
      <c r="B218" s="73">
        <v>2</v>
      </c>
      <c r="C218" s="64">
        <v>2.14</v>
      </c>
      <c r="D218" s="64" t="s">
        <v>47</v>
      </c>
      <c r="E218" s="64" t="s">
        <v>173</v>
      </c>
      <c r="F218" s="64" t="s">
        <v>174</v>
      </c>
      <c r="G218" s="64" t="s">
        <v>176</v>
      </c>
      <c r="H218" s="64" t="s">
        <v>190</v>
      </c>
      <c r="I218" s="64" t="s">
        <v>21</v>
      </c>
      <c r="J218" s="65" t="str">
        <f t="shared" si="152"/>
        <v>2,14.2.14.04.00.2.14.04.2.01.07</v>
      </c>
      <c r="K218" s="64" t="s">
        <v>22</v>
      </c>
      <c r="L218" s="66" t="s">
        <v>188</v>
      </c>
      <c r="M218" s="64">
        <v>5</v>
      </c>
      <c r="N218" s="64">
        <v>1</v>
      </c>
      <c r="O218" s="67">
        <v>2</v>
      </c>
      <c r="P218" s="67">
        <v>2</v>
      </c>
      <c r="Q218" s="67">
        <v>1</v>
      </c>
      <c r="R218" s="68">
        <v>3</v>
      </c>
      <c r="S218" s="66" t="str">
        <f t="shared" si="153"/>
        <v>Honorarium Narasumber atau Pembahas, Moderator, Pembawa Acara, dan Panitia</v>
      </c>
      <c r="T218" s="66" t="str">
        <f t="shared" si="154"/>
        <v>Honorarium Narasumber atau Pembahas, Moderator, Pembawa Acara, dan Panitia</v>
      </c>
      <c r="U218" s="69">
        <v>5400000</v>
      </c>
      <c r="V218" s="70"/>
      <c r="W218" s="71">
        <v>1</v>
      </c>
      <c r="X218" s="69">
        <f t="shared" si="155"/>
        <v>5400000</v>
      </c>
      <c r="Y218" s="70"/>
      <c r="Z218" s="71">
        <f t="shared" si="156"/>
        <v>1</v>
      </c>
      <c r="AA218" s="69">
        <f t="shared" si="157"/>
        <v>5400000</v>
      </c>
      <c r="AB218" s="72"/>
    </row>
    <row r="219" spans="2:28" s="63" customFormat="1" x14ac:dyDescent="0.25">
      <c r="B219" s="73">
        <v>2</v>
      </c>
      <c r="C219" s="64">
        <v>2.14</v>
      </c>
      <c r="D219" s="64" t="s">
        <v>47</v>
      </c>
      <c r="E219" s="64" t="s">
        <v>173</v>
      </c>
      <c r="F219" s="64" t="s">
        <v>174</v>
      </c>
      <c r="G219" s="64" t="s">
        <v>176</v>
      </c>
      <c r="H219" s="64" t="s">
        <v>194</v>
      </c>
      <c r="I219" s="64" t="s">
        <v>21</v>
      </c>
      <c r="J219" s="65" t="str">
        <f t="shared" si="152"/>
        <v>2,14.2.14.04.00.2.14.04.2.01.07</v>
      </c>
      <c r="K219" s="64" t="s">
        <v>22</v>
      </c>
      <c r="L219" s="66" t="s">
        <v>195</v>
      </c>
      <c r="M219" s="64">
        <v>5</v>
      </c>
      <c r="N219" s="64">
        <v>1</v>
      </c>
      <c r="O219" s="67">
        <v>2</v>
      </c>
      <c r="P219" s="67">
        <v>4</v>
      </c>
      <c r="Q219" s="67">
        <v>1</v>
      </c>
      <c r="R219" s="68">
        <v>3</v>
      </c>
      <c r="S219" s="66" t="str">
        <f t="shared" si="153"/>
        <v>Belanja Perjalanan Dinas Dalam Kota</v>
      </c>
      <c r="T219" s="66" t="str">
        <f t="shared" si="154"/>
        <v>Belanja Perjalanan Dinas Dalam Kota</v>
      </c>
      <c r="U219" s="69">
        <v>1800000</v>
      </c>
      <c r="V219" s="70"/>
      <c r="W219" s="71">
        <v>1</v>
      </c>
      <c r="X219" s="69">
        <f t="shared" si="155"/>
        <v>1800000</v>
      </c>
      <c r="Y219" s="70"/>
      <c r="Z219" s="71">
        <f t="shared" si="156"/>
        <v>1</v>
      </c>
      <c r="AA219" s="69">
        <f t="shared" si="157"/>
        <v>1800000</v>
      </c>
      <c r="AB219" s="72"/>
    </row>
    <row r="220" spans="2:28" s="63" customFormat="1" ht="25.5" x14ac:dyDescent="0.25">
      <c r="B220" s="73">
        <v>2</v>
      </c>
      <c r="C220" s="64">
        <v>2.14</v>
      </c>
      <c r="D220" s="64" t="s">
        <v>47</v>
      </c>
      <c r="E220" s="64" t="s">
        <v>173</v>
      </c>
      <c r="F220" s="64" t="s">
        <v>174</v>
      </c>
      <c r="G220" s="64" t="s">
        <v>176</v>
      </c>
      <c r="H220" s="64" t="s">
        <v>191</v>
      </c>
      <c r="I220" s="64" t="s">
        <v>21</v>
      </c>
      <c r="J220" s="65" t="str">
        <f t="shared" si="152"/>
        <v>2,14.2.14.04.00.2.14.04.2.01.07</v>
      </c>
      <c r="K220" s="64" t="s">
        <v>22</v>
      </c>
      <c r="L220" s="66" t="s">
        <v>189</v>
      </c>
      <c r="M220" s="64">
        <v>5</v>
      </c>
      <c r="N220" s="64">
        <v>1</v>
      </c>
      <c r="O220" s="67">
        <v>2</v>
      </c>
      <c r="P220" s="67">
        <v>4</v>
      </c>
      <c r="Q220" s="67">
        <v>1</v>
      </c>
      <c r="R220" s="68">
        <v>4</v>
      </c>
      <c r="S220" s="66" t="str">
        <f t="shared" si="153"/>
        <v>Belanja Perjalanan Dinas Paket Meeting Dalam Kota</v>
      </c>
      <c r="T220" s="66" t="str">
        <f t="shared" si="154"/>
        <v>Belanja Perjalanan Dinas Paket Meeting Dalam Kota</v>
      </c>
      <c r="U220" s="69">
        <v>4250000</v>
      </c>
      <c r="V220" s="70"/>
      <c r="W220" s="71">
        <v>1</v>
      </c>
      <c r="X220" s="69">
        <f t="shared" si="155"/>
        <v>4250000</v>
      </c>
      <c r="Y220" s="70"/>
      <c r="Z220" s="71">
        <f t="shared" si="156"/>
        <v>1</v>
      </c>
      <c r="AA220" s="69">
        <f t="shared" si="157"/>
        <v>4250000</v>
      </c>
      <c r="AB220" s="72"/>
    </row>
    <row r="221" spans="2:28" s="94" customFormat="1" ht="63.75" x14ac:dyDescent="0.25">
      <c r="B221" s="93">
        <v>2</v>
      </c>
      <c r="C221" s="86">
        <v>2.14</v>
      </c>
      <c r="D221" s="86" t="s">
        <v>47</v>
      </c>
      <c r="E221" s="86" t="s">
        <v>173</v>
      </c>
      <c r="F221" s="86" t="s">
        <v>174</v>
      </c>
      <c r="G221" s="86" t="s">
        <v>177</v>
      </c>
      <c r="H221" s="86"/>
      <c r="I221" s="86" t="s">
        <v>21</v>
      </c>
      <c r="J221" s="87" t="str">
        <f>CONCATENATE(C221,".",E221,".00.",G221)</f>
        <v>2,14.2.14.04.00.2.14.04.2.01.08</v>
      </c>
      <c r="K221" s="86" t="s">
        <v>22</v>
      </c>
      <c r="L221" s="88" t="s">
        <v>172</v>
      </c>
      <c r="M221" s="86"/>
      <c r="N221" s="86"/>
      <c r="O221" s="89"/>
      <c r="P221" s="89"/>
      <c r="Q221" s="89"/>
      <c r="R221" s="90"/>
      <c r="S221" s="88"/>
      <c r="T221" s="88"/>
      <c r="U221" s="86"/>
      <c r="V221" s="86"/>
      <c r="W221" s="91"/>
      <c r="X221" s="86"/>
      <c r="Y221" s="86"/>
      <c r="Z221" s="91"/>
      <c r="AA221" s="86"/>
      <c r="AB221" s="92"/>
    </row>
    <row r="222" spans="2:28" s="63" customFormat="1" ht="25.5" x14ac:dyDescent="0.25">
      <c r="B222" s="73">
        <v>2</v>
      </c>
      <c r="C222" s="64">
        <v>2.14</v>
      </c>
      <c r="D222" s="64" t="s">
        <v>47</v>
      </c>
      <c r="E222" s="64" t="s">
        <v>173</v>
      </c>
      <c r="F222" s="64" t="s">
        <v>174</v>
      </c>
      <c r="G222" s="64" t="s">
        <v>177</v>
      </c>
      <c r="H222" s="64" t="s">
        <v>183</v>
      </c>
      <c r="I222" s="64" t="s">
        <v>21</v>
      </c>
      <c r="J222" s="65" t="str">
        <f t="shared" ref="J222:J227" si="158">CONCATENATE(C222,".",E222,".00.",G222)</f>
        <v>2,14.2.14.04.00.2.14.04.2.01.08</v>
      </c>
      <c r="K222" s="64" t="s">
        <v>22</v>
      </c>
      <c r="L222" s="66" t="s">
        <v>182</v>
      </c>
      <c r="M222" s="64">
        <v>5</v>
      </c>
      <c r="N222" s="64">
        <v>1</v>
      </c>
      <c r="O222" s="67">
        <v>2</v>
      </c>
      <c r="P222" s="67">
        <v>1</v>
      </c>
      <c r="Q222" s="67">
        <v>1</v>
      </c>
      <c r="R222" s="68">
        <v>24</v>
      </c>
      <c r="S222" s="66" t="str">
        <f t="shared" ref="S222:S227" si="159">L222</f>
        <v>Belanja Alat/Bahan untuk Kegiatan Kantor-Alat Tulis Kantor</v>
      </c>
      <c r="T222" s="66" t="str">
        <f t="shared" ref="T222:T227" si="160">S222</f>
        <v>Belanja Alat/Bahan untuk Kegiatan Kantor-Alat Tulis Kantor</v>
      </c>
      <c r="U222" s="69">
        <v>2779000</v>
      </c>
      <c r="V222" s="70"/>
      <c r="W222" s="71">
        <v>1</v>
      </c>
      <c r="X222" s="69">
        <f t="shared" ref="X222:X227" si="161">U222</f>
        <v>2779000</v>
      </c>
      <c r="Y222" s="70"/>
      <c r="Z222" s="71">
        <f t="shared" ref="Z222:Z227" si="162">W222</f>
        <v>1</v>
      </c>
      <c r="AA222" s="69">
        <f t="shared" ref="AA222:AA227" si="163">U222</f>
        <v>2779000</v>
      </c>
      <c r="AB222" s="72"/>
    </row>
    <row r="223" spans="2:28" s="63" customFormat="1" ht="25.5" x14ac:dyDescent="0.25">
      <c r="B223" s="73">
        <v>2</v>
      </c>
      <c r="C223" s="64">
        <v>2.14</v>
      </c>
      <c r="D223" s="64" t="s">
        <v>47</v>
      </c>
      <c r="E223" s="64" t="s">
        <v>173</v>
      </c>
      <c r="F223" s="64" t="s">
        <v>174</v>
      </c>
      <c r="G223" s="64" t="s">
        <v>177</v>
      </c>
      <c r="H223" s="64" t="s">
        <v>185</v>
      </c>
      <c r="I223" s="64" t="s">
        <v>21</v>
      </c>
      <c r="J223" s="65" t="str">
        <f t="shared" si="158"/>
        <v>2,14.2.14.04.00.2.14.04.2.01.08</v>
      </c>
      <c r="K223" s="64" t="s">
        <v>22</v>
      </c>
      <c r="L223" s="66" t="s">
        <v>184</v>
      </c>
      <c r="M223" s="64">
        <v>5</v>
      </c>
      <c r="N223" s="64">
        <v>1</v>
      </c>
      <c r="O223" s="67">
        <v>2</v>
      </c>
      <c r="P223" s="67">
        <v>1</v>
      </c>
      <c r="Q223" s="67">
        <v>1</v>
      </c>
      <c r="R223" s="68">
        <v>26</v>
      </c>
      <c r="S223" s="66" t="str">
        <f t="shared" si="159"/>
        <v>Belanja Alat/Bahan untuk Kegiatan Kantor- Bahan Cetak</v>
      </c>
      <c r="T223" s="66" t="str">
        <f t="shared" si="160"/>
        <v>Belanja Alat/Bahan untuk Kegiatan Kantor- Bahan Cetak</v>
      </c>
      <c r="U223" s="69">
        <v>676000</v>
      </c>
      <c r="V223" s="70"/>
      <c r="W223" s="71">
        <v>1</v>
      </c>
      <c r="X223" s="69">
        <f t="shared" si="161"/>
        <v>676000</v>
      </c>
      <c r="Y223" s="70"/>
      <c r="Z223" s="71">
        <f t="shared" si="162"/>
        <v>1</v>
      </c>
      <c r="AA223" s="69">
        <f t="shared" si="163"/>
        <v>676000</v>
      </c>
      <c r="AB223" s="72"/>
    </row>
    <row r="224" spans="2:28" s="63" customFormat="1" x14ac:dyDescent="0.25">
      <c r="B224" s="73">
        <v>2</v>
      </c>
      <c r="C224" s="64">
        <v>2.14</v>
      </c>
      <c r="D224" s="64" t="s">
        <v>47</v>
      </c>
      <c r="E224" s="64" t="s">
        <v>173</v>
      </c>
      <c r="F224" s="64" t="s">
        <v>174</v>
      </c>
      <c r="G224" s="64" t="s">
        <v>177</v>
      </c>
      <c r="H224" s="64" t="s">
        <v>187</v>
      </c>
      <c r="I224" s="64" t="s">
        <v>21</v>
      </c>
      <c r="J224" s="65" t="str">
        <f t="shared" si="158"/>
        <v>2,14.2.14.04.00.2.14.04.2.01.08</v>
      </c>
      <c r="K224" s="64" t="s">
        <v>22</v>
      </c>
      <c r="L224" s="66" t="s">
        <v>186</v>
      </c>
      <c r="M224" s="64">
        <v>5</v>
      </c>
      <c r="N224" s="64">
        <v>1</v>
      </c>
      <c r="O224" s="67">
        <v>2</v>
      </c>
      <c r="P224" s="67">
        <v>1</v>
      </c>
      <c r="Q224" s="67">
        <v>1</v>
      </c>
      <c r="R224" s="68">
        <v>52</v>
      </c>
      <c r="S224" s="66" t="str">
        <f t="shared" si="159"/>
        <v>Belanja Makanan dan Minuman Rapat</v>
      </c>
      <c r="T224" s="66" t="str">
        <f t="shared" si="160"/>
        <v>Belanja Makanan dan Minuman Rapat</v>
      </c>
      <c r="U224" s="69">
        <v>2275000</v>
      </c>
      <c r="V224" s="70"/>
      <c r="W224" s="71">
        <v>1</v>
      </c>
      <c r="X224" s="69">
        <f t="shared" si="161"/>
        <v>2275000</v>
      </c>
      <c r="Y224" s="70"/>
      <c r="Z224" s="71">
        <f t="shared" si="162"/>
        <v>1</v>
      </c>
      <c r="AA224" s="69">
        <f t="shared" si="163"/>
        <v>2275000</v>
      </c>
      <c r="AB224" s="72"/>
    </row>
    <row r="225" spans="2:28" s="63" customFormat="1" ht="25.5" x14ac:dyDescent="0.25">
      <c r="B225" s="73">
        <v>2</v>
      </c>
      <c r="C225" s="64">
        <v>2.14</v>
      </c>
      <c r="D225" s="64" t="s">
        <v>47</v>
      </c>
      <c r="E225" s="64" t="s">
        <v>173</v>
      </c>
      <c r="F225" s="64" t="s">
        <v>174</v>
      </c>
      <c r="G225" s="64" t="s">
        <v>177</v>
      </c>
      <c r="H225" s="64" t="s">
        <v>190</v>
      </c>
      <c r="I225" s="64" t="s">
        <v>21</v>
      </c>
      <c r="J225" s="65" t="str">
        <f t="shared" si="158"/>
        <v>2,14.2.14.04.00.2.14.04.2.01.08</v>
      </c>
      <c r="K225" s="64" t="s">
        <v>22</v>
      </c>
      <c r="L225" s="66" t="s">
        <v>188</v>
      </c>
      <c r="M225" s="64">
        <v>5</v>
      </c>
      <c r="N225" s="64">
        <v>1</v>
      </c>
      <c r="O225" s="67">
        <v>2</v>
      </c>
      <c r="P225" s="67">
        <v>2</v>
      </c>
      <c r="Q225" s="67">
        <v>1</v>
      </c>
      <c r="R225" s="68">
        <v>3</v>
      </c>
      <c r="S225" s="66" t="str">
        <f t="shared" si="159"/>
        <v>Honorarium Narasumber atau Pembahas, Moderator, Pembawa Acara, dan Panitia</v>
      </c>
      <c r="T225" s="66" t="str">
        <f t="shared" si="160"/>
        <v>Honorarium Narasumber atau Pembahas, Moderator, Pembawa Acara, dan Panitia</v>
      </c>
      <c r="U225" s="69">
        <v>5400000</v>
      </c>
      <c r="V225" s="70"/>
      <c r="W225" s="71">
        <v>1</v>
      </c>
      <c r="X225" s="69">
        <f t="shared" si="161"/>
        <v>5400000</v>
      </c>
      <c r="Y225" s="70"/>
      <c r="Z225" s="71">
        <f t="shared" si="162"/>
        <v>1</v>
      </c>
      <c r="AA225" s="69">
        <f t="shared" si="163"/>
        <v>5400000</v>
      </c>
      <c r="AB225" s="72"/>
    </row>
    <row r="226" spans="2:28" s="63" customFormat="1" x14ac:dyDescent="0.25">
      <c r="B226" s="73">
        <v>2</v>
      </c>
      <c r="C226" s="64">
        <v>2.14</v>
      </c>
      <c r="D226" s="64" t="s">
        <v>47</v>
      </c>
      <c r="E226" s="64" t="s">
        <v>173</v>
      </c>
      <c r="F226" s="64" t="s">
        <v>174</v>
      </c>
      <c r="G226" s="64" t="s">
        <v>177</v>
      </c>
      <c r="H226" s="64" t="s">
        <v>194</v>
      </c>
      <c r="I226" s="64" t="s">
        <v>21</v>
      </c>
      <c r="J226" s="65" t="str">
        <f t="shared" si="158"/>
        <v>2,14.2.14.04.00.2.14.04.2.01.08</v>
      </c>
      <c r="K226" s="64" t="s">
        <v>22</v>
      </c>
      <c r="L226" s="66" t="s">
        <v>195</v>
      </c>
      <c r="M226" s="64">
        <v>5</v>
      </c>
      <c r="N226" s="64">
        <v>1</v>
      </c>
      <c r="O226" s="67">
        <v>2</v>
      </c>
      <c r="P226" s="67">
        <v>4</v>
      </c>
      <c r="Q226" s="67">
        <v>1</v>
      </c>
      <c r="R226" s="68">
        <v>3</v>
      </c>
      <c r="S226" s="66" t="str">
        <f t="shared" si="159"/>
        <v>Belanja Perjalanan Dinas Dalam Kota</v>
      </c>
      <c r="T226" s="66" t="str">
        <f t="shared" si="160"/>
        <v>Belanja Perjalanan Dinas Dalam Kota</v>
      </c>
      <c r="U226" s="69">
        <v>1800000</v>
      </c>
      <c r="V226" s="70"/>
      <c r="W226" s="71">
        <v>1</v>
      </c>
      <c r="X226" s="69">
        <f t="shared" si="161"/>
        <v>1800000</v>
      </c>
      <c r="Y226" s="70"/>
      <c r="Z226" s="71">
        <f t="shared" si="162"/>
        <v>1</v>
      </c>
      <c r="AA226" s="69">
        <f t="shared" si="163"/>
        <v>1800000</v>
      </c>
      <c r="AB226" s="72"/>
    </row>
    <row r="227" spans="2:28" s="63" customFormat="1" ht="25.5" x14ac:dyDescent="0.25">
      <c r="B227" s="73">
        <v>2</v>
      </c>
      <c r="C227" s="64">
        <v>2.14</v>
      </c>
      <c r="D227" s="64" t="s">
        <v>47</v>
      </c>
      <c r="E227" s="64" t="s">
        <v>173</v>
      </c>
      <c r="F227" s="64" t="s">
        <v>174</v>
      </c>
      <c r="G227" s="64" t="s">
        <v>177</v>
      </c>
      <c r="H227" s="64" t="s">
        <v>191</v>
      </c>
      <c r="I227" s="64" t="s">
        <v>21</v>
      </c>
      <c r="J227" s="65" t="str">
        <f t="shared" si="158"/>
        <v>2,14.2.14.04.00.2.14.04.2.01.08</v>
      </c>
      <c r="K227" s="64" t="s">
        <v>22</v>
      </c>
      <c r="L227" s="66" t="s">
        <v>189</v>
      </c>
      <c r="M227" s="64">
        <v>5</v>
      </c>
      <c r="N227" s="64">
        <v>1</v>
      </c>
      <c r="O227" s="67">
        <v>2</v>
      </c>
      <c r="P227" s="67">
        <v>4</v>
      </c>
      <c r="Q227" s="67">
        <v>1</v>
      </c>
      <c r="R227" s="68">
        <v>4</v>
      </c>
      <c r="S227" s="66" t="str">
        <f t="shared" si="159"/>
        <v>Belanja Perjalanan Dinas Paket Meeting Dalam Kota</v>
      </c>
      <c r="T227" s="66" t="str">
        <f t="shared" si="160"/>
        <v>Belanja Perjalanan Dinas Paket Meeting Dalam Kota</v>
      </c>
      <c r="U227" s="69">
        <v>4250000</v>
      </c>
      <c r="V227" s="70"/>
      <c r="W227" s="71">
        <v>1</v>
      </c>
      <c r="X227" s="69">
        <f t="shared" si="161"/>
        <v>4250000</v>
      </c>
      <c r="Y227" s="70"/>
      <c r="Z227" s="71">
        <f t="shared" si="162"/>
        <v>1</v>
      </c>
      <c r="AA227" s="69">
        <f t="shared" si="163"/>
        <v>4250000</v>
      </c>
      <c r="AB227" s="72"/>
    </row>
    <row r="228" spans="2:28" s="56" customFormat="1" ht="63.75" x14ac:dyDescent="0.25">
      <c r="B228" s="57">
        <v>2</v>
      </c>
      <c r="C228" s="58">
        <v>2.14</v>
      </c>
      <c r="D228" s="58" t="s">
        <v>47</v>
      </c>
      <c r="E228" s="58" t="s">
        <v>173</v>
      </c>
      <c r="F228" s="58" t="s">
        <v>180</v>
      </c>
      <c r="G228" s="59"/>
      <c r="H228" s="59"/>
      <c r="I228" s="59"/>
      <c r="J228" s="60" t="str">
        <f>CONCATENATE(C228,".",E228,".00.",F228)</f>
        <v>2,14.2.14.04.00.2.14.04.2.02</v>
      </c>
      <c r="K228" s="59"/>
      <c r="L228" s="61" t="s">
        <v>178</v>
      </c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  <c r="Z228" s="59"/>
      <c r="AA228" s="59"/>
      <c r="AB228" s="62"/>
    </row>
    <row r="229" spans="2:28" s="94" customFormat="1" ht="76.5" x14ac:dyDescent="0.25">
      <c r="B229" s="93">
        <v>2</v>
      </c>
      <c r="C229" s="86">
        <v>2.14</v>
      </c>
      <c r="D229" s="86" t="s">
        <v>47</v>
      </c>
      <c r="E229" s="86" t="s">
        <v>173</v>
      </c>
      <c r="F229" s="86" t="s">
        <v>180</v>
      </c>
      <c r="G229" s="86" t="s">
        <v>181</v>
      </c>
      <c r="H229" s="86"/>
      <c r="I229" s="86" t="s">
        <v>21</v>
      </c>
      <c r="J229" s="87" t="str">
        <f>CONCATENATE(C229,".",E229,".00.",G229)</f>
        <v>2,14.2.14.04.00.2.14.04.2.02.02</v>
      </c>
      <c r="K229" s="86" t="s">
        <v>22</v>
      </c>
      <c r="L229" s="88" t="s">
        <v>179</v>
      </c>
      <c r="M229" s="86"/>
      <c r="N229" s="86"/>
      <c r="O229" s="89"/>
      <c r="P229" s="89"/>
      <c r="Q229" s="89"/>
      <c r="R229" s="90"/>
      <c r="S229" s="88"/>
      <c r="T229" s="88"/>
      <c r="U229" s="86"/>
      <c r="V229" s="86"/>
      <c r="W229" s="91"/>
      <c r="X229" s="86"/>
      <c r="Y229" s="86"/>
      <c r="Z229" s="91"/>
      <c r="AA229" s="86"/>
      <c r="AB229" s="92"/>
    </row>
    <row r="230" spans="2:28" s="63" customFormat="1" ht="25.5" x14ac:dyDescent="0.25">
      <c r="B230" s="73">
        <v>2</v>
      </c>
      <c r="C230" s="64">
        <v>2.14</v>
      </c>
      <c r="D230" s="64" t="s">
        <v>47</v>
      </c>
      <c r="E230" s="64" t="s">
        <v>173</v>
      </c>
      <c r="F230" s="64" t="s">
        <v>180</v>
      </c>
      <c r="G230" s="64" t="s">
        <v>181</v>
      </c>
      <c r="H230" s="64" t="s">
        <v>183</v>
      </c>
      <c r="I230" s="64" t="s">
        <v>21</v>
      </c>
      <c r="J230" s="65" t="str">
        <f t="shared" ref="J230:J235" si="164">CONCATENATE(C230,".",E230,".00.",G230)</f>
        <v>2,14.2.14.04.00.2.14.04.2.02.02</v>
      </c>
      <c r="K230" s="64" t="s">
        <v>22</v>
      </c>
      <c r="L230" s="66" t="s">
        <v>182</v>
      </c>
      <c r="M230" s="64">
        <v>5</v>
      </c>
      <c r="N230" s="64">
        <v>1</v>
      </c>
      <c r="O230" s="67">
        <v>2</v>
      </c>
      <c r="P230" s="67">
        <v>1</v>
      </c>
      <c r="Q230" s="67">
        <v>1</v>
      </c>
      <c r="R230" s="68">
        <v>24</v>
      </c>
      <c r="S230" s="66" t="str">
        <f t="shared" ref="S230:S235" si="165">L230</f>
        <v>Belanja Alat/Bahan untuk Kegiatan Kantor-Alat Tulis Kantor</v>
      </c>
      <c r="T230" s="66" t="str">
        <f t="shared" ref="T230:T235" si="166">S230</f>
        <v>Belanja Alat/Bahan untuk Kegiatan Kantor-Alat Tulis Kantor</v>
      </c>
      <c r="U230" s="69">
        <v>2671000</v>
      </c>
      <c r="V230" s="70"/>
      <c r="W230" s="71">
        <v>1</v>
      </c>
      <c r="X230" s="69">
        <f t="shared" ref="X230:X235" si="167">U230</f>
        <v>2671000</v>
      </c>
      <c r="Y230" s="70"/>
      <c r="Z230" s="71">
        <f t="shared" ref="Z230:Z235" si="168">W230</f>
        <v>1</v>
      </c>
      <c r="AA230" s="69">
        <f t="shared" ref="AA230:AA235" si="169">U230</f>
        <v>2671000</v>
      </c>
      <c r="AB230" s="72"/>
    </row>
    <row r="231" spans="2:28" s="63" customFormat="1" ht="25.5" x14ac:dyDescent="0.25">
      <c r="B231" s="73">
        <v>2</v>
      </c>
      <c r="C231" s="64">
        <v>2.14</v>
      </c>
      <c r="D231" s="64" t="s">
        <v>47</v>
      </c>
      <c r="E231" s="64" t="s">
        <v>173</v>
      </c>
      <c r="F231" s="64" t="s">
        <v>180</v>
      </c>
      <c r="G231" s="64" t="s">
        <v>181</v>
      </c>
      <c r="H231" s="64" t="s">
        <v>185</v>
      </c>
      <c r="I231" s="64" t="s">
        <v>21</v>
      </c>
      <c r="J231" s="65" t="str">
        <f t="shared" si="164"/>
        <v>2,14.2.14.04.00.2.14.04.2.02.02</v>
      </c>
      <c r="K231" s="64" t="s">
        <v>22</v>
      </c>
      <c r="L231" s="66" t="s">
        <v>184</v>
      </c>
      <c r="M231" s="64">
        <v>5</v>
      </c>
      <c r="N231" s="64">
        <v>1</v>
      </c>
      <c r="O231" s="67">
        <v>2</v>
      </c>
      <c r="P231" s="67">
        <v>1</v>
      </c>
      <c r="Q231" s="67">
        <v>1</v>
      </c>
      <c r="R231" s="68">
        <v>26</v>
      </c>
      <c r="S231" s="66" t="str">
        <f t="shared" si="165"/>
        <v>Belanja Alat/Bahan untuk Kegiatan Kantor- Bahan Cetak</v>
      </c>
      <c r="T231" s="66" t="str">
        <f t="shared" si="166"/>
        <v>Belanja Alat/Bahan untuk Kegiatan Kantor- Bahan Cetak</v>
      </c>
      <c r="U231" s="69">
        <v>644000</v>
      </c>
      <c r="V231" s="70"/>
      <c r="W231" s="71">
        <v>1</v>
      </c>
      <c r="X231" s="69">
        <f t="shared" si="167"/>
        <v>644000</v>
      </c>
      <c r="Y231" s="70"/>
      <c r="Z231" s="71">
        <f t="shared" si="168"/>
        <v>1</v>
      </c>
      <c r="AA231" s="69">
        <f t="shared" si="169"/>
        <v>644000</v>
      </c>
      <c r="AB231" s="72"/>
    </row>
    <row r="232" spans="2:28" s="63" customFormat="1" x14ac:dyDescent="0.25">
      <c r="B232" s="73">
        <v>2</v>
      </c>
      <c r="C232" s="64">
        <v>2.14</v>
      </c>
      <c r="D232" s="64" t="s">
        <v>47</v>
      </c>
      <c r="E232" s="64" t="s">
        <v>173</v>
      </c>
      <c r="F232" s="64" t="s">
        <v>180</v>
      </c>
      <c r="G232" s="64" t="s">
        <v>181</v>
      </c>
      <c r="H232" s="64" t="s">
        <v>187</v>
      </c>
      <c r="I232" s="64" t="s">
        <v>21</v>
      </c>
      <c r="J232" s="65" t="str">
        <f t="shared" si="164"/>
        <v>2,14.2.14.04.00.2.14.04.2.02.02</v>
      </c>
      <c r="K232" s="64" t="s">
        <v>22</v>
      </c>
      <c r="L232" s="66" t="s">
        <v>186</v>
      </c>
      <c r="M232" s="64">
        <v>5</v>
      </c>
      <c r="N232" s="64">
        <v>1</v>
      </c>
      <c r="O232" s="67">
        <v>2</v>
      </c>
      <c r="P232" s="67">
        <v>1</v>
      </c>
      <c r="Q232" s="67">
        <v>1</v>
      </c>
      <c r="R232" s="68">
        <v>52</v>
      </c>
      <c r="S232" s="66" t="str">
        <f t="shared" si="165"/>
        <v>Belanja Makanan dan Minuman Rapat</v>
      </c>
      <c r="T232" s="66" t="str">
        <f t="shared" si="166"/>
        <v>Belanja Makanan dan Minuman Rapat</v>
      </c>
      <c r="U232" s="69">
        <v>2275000</v>
      </c>
      <c r="V232" s="70"/>
      <c r="W232" s="71">
        <v>1</v>
      </c>
      <c r="X232" s="69">
        <f t="shared" si="167"/>
        <v>2275000</v>
      </c>
      <c r="Y232" s="70"/>
      <c r="Z232" s="71">
        <f t="shared" si="168"/>
        <v>1</v>
      </c>
      <c r="AA232" s="69">
        <f t="shared" si="169"/>
        <v>2275000</v>
      </c>
      <c r="AB232" s="72"/>
    </row>
    <row r="233" spans="2:28" s="63" customFormat="1" ht="25.5" x14ac:dyDescent="0.25">
      <c r="B233" s="73">
        <v>2</v>
      </c>
      <c r="C233" s="64">
        <v>2.14</v>
      </c>
      <c r="D233" s="64" t="s">
        <v>47</v>
      </c>
      <c r="E233" s="64" t="s">
        <v>173</v>
      </c>
      <c r="F233" s="64" t="s">
        <v>180</v>
      </c>
      <c r="G233" s="64" t="s">
        <v>181</v>
      </c>
      <c r="H233" s="64" t="s">
        <v>190</v>
      </c>
      <c r="I233" s="64" t="s">
        <v>21</v>
      </c>
      <c r="J233" s="65" t="str">
        <f t="shared" si="164"/>
        <v>2,14.2.14.04.00.2.14.04.2.02.02</v>
      </c>
      <c r="K233" s="64" t="s">
        <v>22</v>
      </c>
      <c r="L233" s="66" t="s">
        <v>188</v>
      </c>
      <c r="M233" s="64">
        <v>5</v>
      </c>
      <c r="N233" s="64">
        <v>1</v>
      </c>
      <c r="O233" s="67">
        <v>2</v>
      </c>
      <c r="P233" s="67">
        <v>2</v>
      </c>
      <c r="Q233" s="67">
        <v>1</v>
      </c>
      <c r="R233" s="68">
        <v>3</v>
      </c>
      <c r="S233" s="66" t="str">
        <f t="shared" si="165"/>
        <v>Honorarium Narasumber atau Pembahas, Moderator, Pembawa Acara, dan Panitia</v>
      </c>
      <c r="T233" s="66" t="str">
        <f t="shared" si="166"/>
        <v>Honorarium Narasumber atau Pembahas, Moderator, Pembawa Acara, dan Panitia</v>
      </c>
      <c r="U233" s="69">
        <v>5400000</v>
      </c>
      <c r="V233" s="70"/>
      <c r="W233" s="71">
        <v>1</v>
      </c>
      <c r="X233" s="69">
        <f t="shared" si="167"/>
        <v>5400000</v>
      </c>
      <c r="Y233" s="70"/>
      <c r="Z233" s="71">
        <f t="shared" si="168"/>
        <v>1</v>
      </c>
      <c r="AA233" s="69">
        <f t="shared" si="169"/>
        <v>5400000</v>
      </c>
      <c r="AB233" s="72"/>
    </row>
    <row r="234" spans="2:28" s="63" customFormat="1" x14ac:dyDescent="0.25">
      <c r="B234" s="73">
        <v>2</v>
      </c>
      <c r="C234" s="64">
        <v>2.14</v>
      </c>
      <c r="D234" s="64" t="s">
        <v>47</v>
      </c>
      <c r="E234" s="64" t="s">
        <v>173</v>
      </c>
      <c r="F234" s="64" t="s">
        <v>180</v>
      </c>
      <c r="G234" s="64" t="s">
        <v>181</v>
      </c>
      <c r="H234" s="64" t="s">
        <v>194</v>
      </c>
      <c r="I234" s="64" t="s">
        <v>21</v>
      </c>
      <c r="J234" s="65" t="str">
        <f t="shared" si="164"/>
        <v>2,14.2.14.04.00.2.14.04.2.02.02</v>
      </c>
      <c r="K234" s="64" t="s">
        <v>22</v>
      </c>
      <c r="L234" s="66" t="s">
        <v>195</v>
      </c>
      <c r="M234" s="64">
        <v>5</v>
      </c>
      <c r="N234" s="64">
        <v>1</v>
      </c>
      <c r="O234" s="67">
        <v>2</v>
      </c>
      <c r="P234" s="67">
        <v>4</v>
      </c>
      <c r="Q234" s="67">
        <v>1</v>
      </c>
      <c r="R234" s="68">
        <v>3</v>
      </c>
      <c r="S234" s="66" t="str">
        <f t="shared" si="165"/>
        <v>Belanja Perjalanan Dinas Dalam Kota</v>
      </c>
      <c r="T234" s="66" t="str">
        <f t="shared" si="166"/>
        <v>Belanja Perjalanan Dinas Dalam Kota</v>
      </c>
      <c r="U234" s="69">
        <v>1800000</v>
      </c>
      <c r="V234" s="70"/>
      <c r="W234" s="71">
        <v>1</v>
      </c>
      <c r="X234" s="69">
        <f t="shared" si="167"/>
        <v>1800000</v>
      </c>
      <c r="Y234" s="70"/>
      <c r="Z234" s="71">
        <f t="shared" si="168"/>
        <v>1</v>
      </c>
      <c r="AA234" s="69">
        <f t="shared" si="169"/>
        <v>1800000</v>
      </c>
      <c r="AB234" s="72"/>
    </row>
    <row r="235" spans="2:28" s="63" customFormat="1" ht="24.75" customHeight="1" x14ac:dyDescent="0.25">
      <c r="B235" s="73">
        <v>2</v>
      </c>
      <c r="C235" s="64">
        <v>2.14</v>
      </c>
      <c r="D235" s="64" t="s">
        <v>47</v>
      </c>
      <c r="E235" s="64" t="s">
        <v>173</v>
      </c>
      <c r="F235" s="64" t="s">
        <v>180</v>
      </c>
      <c r="G235" s="64" t="s">
        <v>181</v>
      </c>
      <c r="H235" s="64" t="s">
        <v>191</v>
      </c>
      <c r="I235" s="64" t="s">
        <v>21</v>
      </c>
      <c r="J235" s="65" t="str">
        <f t="shared" si="164"/>
        <v>2,14.2.14.04.00.2.14.04.2.02.02</v>
      </c>
      <c r="K235" s="64" t="s">
        <v>22</v>
      </c>
      <c r="L235" s="66" t="s">
        <v>189</v>
      </c>
      <c r="M235" s="64">
        <v>5</v>
      </c>
      <c r="N235" s="64">
        <v>1</v>
      </c>
      <c r="O235" s="67">
        <v>2</v>
      </c>
      <c r="P235" s="67">
        <v>4</v>
      </c>
      <c r="Q235" s="67">
        <v>1</v>
      </c>
      <c r="R235" s="68">
        <v>4</v>
      </c>
      <c r="S235" s="66" t="str">
        <f t="shared" si="165"/>
        <v>Belanja Perjalanan Dinas Paket Meeting Dalam Kota</v>
      </c>
      <c r="T235" s="66" t="str">
        <f t="shared" si="166"/>
        <v>Belanja Perjalanan Dinas Paket Meeting Dalam Kota</v>
      </c>
      <c r="U235" s="69">
        <v>4250000</v>
      </c>
      <c r="V235" s="70"/>
      <c r="W235" s="71">
        <v>1</v>
      </c>
      <c r="X235" s="69">
        <f t="shared" si="167"/>
        <v>4250000</v>
      </c>
      <c r="Y235" s="70"/>
      <c r="Z235" s="71">
        <f t="shared" si="168"/>
        <v>1</v>
      </c>
      <c r="AA235" s="69">
        <f t="shared" si="169"/>
        <v>4250000</v>
      </c>
      <c r="AB235" s="72"/>
    </row>
    <row r="236" spans="2:28" s="110" customFormat="1" ht="27" customHeight="1" x14ac:dyDescent="0.25">
      <c r="B236" s="122"/>
      <c r="C236" s="123"/>
      <c r="D236" s="123"/>
      <c r="E236" s="123"/>
      <c r="F236" s="123"/>
      <c r="G236" s="123"/>
      <c r="H236" s="123"/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4" t="s">
        <v>26</v>
      </c>
      <c r="U236" s="107">
        <f>SUM(U12:U235)</f>
        <v>958334000</v>
      </c>
      <c r="V236" s="108"/>
      <c r="W236" s="109">
        <f>AVERAGE(W12:W235)</f>
        <v>1</v>
      </c>
      <c r="X236" s="107">
        <f>SUM(X12:X235)</f>
        <v>958334000</v>
      </c>
      <c r="Y236" s="108"/>
      <c r="Z236" s="109">
        <f>AVERAGE(Z12:Z235)</f>
        <v>1</v>
      </c>
      <c r="AA236" s="107">
        <f>SUM(AA12:AA235)</f>
        <v>958334000</v>
      </c>
      <c r="AB236" s="108"/>
    </row>
    <row r="237" spans="2:28" x14ac:dyDescent="0.25">
      <c r="U237" s="125"/>
      <c r="X237" s="29"/>
    </row>
    <row r="1041" spans="21:27" x14ac:dyDescent="0.25">
      <c r="U1041" s="30">
        <f>SUBTOTAL(9,U236:U1040)</f>
        <v>958334000</v>
      </c>
      <c r="X1041" s="30">
        <f>SUBTOTAL(9,X236:X1040)</f>
        <v>958334000</v>
      </c>
      <c r="AA1041" s="30">
        <f>SUBTOTAL(9,AA236:AA1040)</f>
        <v>958334000</v>
      </c>
    </row>
    <row r="1042" spans="21:27" x14ac:dyDescent="0.25">
      <c r="X1042" s="2">
        <f>X1041/U1041</f>
        <v>1</v>
      </c>
    </row>
  </sheetData>
  <mergeCells count="9">
    <mergeCell ref="W6:Y6"/>
    <mergeCell ref="Z6:AA6"/>
    <mergeCell ref="T6:T7"/>
    <mergeCell ref="U6:V6"/>
    <mergeCell ref="A6:A7"/>
    <mergeCell ref="B6:H7"/>
    <mergeCell ref="J6:L7"/>
    <mergeCell ref="M6:R6"/>
    <mergeCell ref="S6:S7"/>
  </mergeCells>
  <printOptions gridLines="1"/>
  <pageMargins left="0.25" right="0.25" top="0.75" bottom="0.75" header="0.3" footer="0.3"/>
  <pageSetup paperSize="256" scale="31" fitToHeight="0" orientation="landscape" errors="blank" horizontalDpi="4294967293" r:id="rId1"/>
  <colBreaks count="1" manualBreakCount="1">
    <brk id="16" max="24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30"/>
  <sheetViews>
    <sheetView view="pageBreakPreview" topLeftCell="L1" zoomScale="80" zoomScaleNormal="70" zoomScaleSheetLayoutView="80" workbookViewId="0">
      <selection activeCell="N17" sqref="N17"/>
    </sheetView>
  </sheetViews>
  <sheetFormatPr defaultRowHeight="12.75" x14ac:dyDescent="0.25"/>
  <cols>
    <col min="1" max="1" width="0.7109375" style="2" customWidth="1"/>
    <col min="2" max="2" width="2.7109375" style="3" customWidth="1"/>
    <col min="3" max="3" width="4.85546875" style="2" customWidth="1"/>
    <col min="4" max="4" width="19.7109375" style="2" customWidth="1"/>
    <col min="5" max="5" width="7.42578125" style="2" customWidth="1"/>
    <col min="6" max="6" width="11.42578125" style="2" customWidth="1"/>
    <col min="7" max="7" width="13.5703125" style="2" customWidth="1"/>
    <col min="8" max="8" width="15.7109375" style="2" customWidth="1"/>
    <col min="9" max="9" width="25.140625" style="2" hidden="1" customWidth="1"/>
    <col min="10" max="10" width="27.28515625" style="3" customWidth="1"/>
    <col min="11" max="11" width="38.7109375" style="2" hidden="1" customWidth="1"/>
    <col min="12" max="12" width="42.85546875" style="4" customWidth="1"/>
    <col min="13" max="13" width="5.7109375" style="2" customWidth="1"/>
    <col min="14" max="14" width="4.42578125" style="2" customWidth="1"/>
    <col min="15" max="15" width="5.5703125" style="2" customWidth="1"/>
    <col min="16" max="16" width="4.7109375" style="2" customWidth="1"/>
    <col min="17" max="17" width="3.42578125" style="2" customWidth="1"/>
    <col min="18" max="18" width="5.7109375" style="2" customWidth="1"/>
    <col min="19" max="20" width="42.85546875" style="4" customWidth="1"/>
    <col min="21" max="21" width="14.85546875" style="2" customWidth="1"/>
    <col min="22" max="22" width="7.140625" style="2" bestFit="1" customWidth="1"/>
    <col min="23" max="23" width="5.7109375" style="5" bestFit="1" customWidth="1"/>
    <col min="24" max="24" width="13.42578125" style="2" customWidth="1"/>
    <col min="25" max="25" width="7.140625" style="2" bestFit="1" customWidth="1"/>
    <col min="26" max="26" width="5.7109375" style="5" bestFit="1" customWidth="1"/>
    <col min="27" max="27" width="14.140625" style="2" customWidth="1"/>
    <col min="28" max="28" width="5" style="2" bestFit="1" customWidth="1"/>
    <col min="29" max="16384" width="9.140625" style="2"/>
  </cols>
  <sheetData>
    <row r="1" spans="1:28" ht="14.25" customHeight="1" x14ac:dyDescent="0.25">
      <c r="B1" s="111" t="s">
        <v>0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</row>
    <row r="2" spans="1:28" ht="15" customHeight="1" x14ac:dyDescent="0.25">
      <c r="B2" s="111" t="s">
        <v>1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</row>
    <row r="3" spans="1:28" ht="15" customHeight="1" x14ac:dyDescent="0.25">
      <c r="B3" s="111" t="s">
        <v>27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</row>
    <row r="6" spans="1:28" s="8" customFormat="1" ht="30" customHeight="1" x14ac:dyDescent="0.25">
      <c r="A6" s="111"/>
      <c r="B6" s="112" t="s">
        <v>2</v>
      </c>
      <c r="C6" s="112"/>
      <c r="D6" s="112"/>
      <c r="E6" s="112"/>
      <c r="F6" s="112"/>
      <c r="G6" s="112"/>
      <c r="H6" s="113"/>
      <c r="I6" s="7"/>
      <c r="J6" s="116" t="s">
        <v>25</v>
      </c>
      <c r="K6" s="112"/>
      <c r="L6" s="113"/>
      <c r="M6" s="118" t="s">
        <v>3</v>
      </c>
      <c r="N6" s="118"/>
      <c r="O6" s="118"/>
      <c r="P6" s="118"/>
      <c r="Q6" s="118"/>
      <c r="R6" s="118"/>
      <c r="S6" s="118" t="s">
        <v>4</v>
      </c>
      <c r="T6" s="118" t="s">
        <v>5</v>
      </c>
      <c r="U6" s="118" t="s">
        <v>6</v>
      </c>
      <c r="V6" s="118"/>
      <c r="W6" s="118" t="s">
        <v>7</v>
      </c>
      <c r="X6" s="118"/>
      <c r="Y6" s="118"/>
      <c r="Z6" s="118" t="s">
        <v>8</v>
      </c>
      <c r="AA6" s="118"/>
      <c r="AB6" s="40" t="s">
        <v>9</v>
      </c>
    </row>
    <row r="7" spans="1:28" s="6" customFormat="1" ht="25.5" x14ac:dyDescent="0.25">
      <c r="A7" s="111"/>
      <c r="B7" s="114"/>
      <c r="C7" s="114"/>
      <c r="D7" s="114"/>
      <c r="E7" s="114"/>
      <c r="F7" s="114"/>
      <c r="G7" s="114"/>
      <c r="H7" s="115"/>
      <c r="I7" s="9"/>
      <c r="J7" s="117"/>
      <c r="K7" s="114"/>
      <c r="L7" s="115"/>
      <c r="M7" s="1" t="s">
        <v>10</v>
      </c>
      <c r="N7" s="1" t="s">
        <v>11</v>
      </c>
      <c r="O7" s="1" t="s">
        <v>12</v>
      </c>
      <c r="P7" s="1" t="s">
        <v>13</v>
      </c>
      <c r="Q7" s="1" t="s">
        <v>14</v>
      </c>
      <c r="R7" s="1" t="s">
        <v>15</v>
      </c>
      <c r="S7" s="118"/>
      <c r="T7" s="118"/>
      <c r="U7" s="9" t="s">
        <v>16</v>
      </c>
      <c r="V7" s="9" t="s">
        <v>17</v>
      </c>
      <c r="W7" s="9" t="s">
        <v>18</v>
      </c>
      <c r="X7" s="9" t="s">
        <v>16</v>
      </c>
      <c r="Y7" s="9" t="s">
        <v>17</v>
      </c>
      <c r="Z7" s="9" t="s">
        <v>18</v>
      </c>
      <c r="AA7" s="9" t="s">
        <v>19</v>
      </c>
      <c r="AB7" s="31"/>
    </row>
    <row r="8" spans="1:28" s="6" customFormat="1" x14ac:dyDescent="0.25">
      <c r="B8" s="32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  <c r="N8" s="10">
        <v>13</v>
      </c>
      <c r="O8" s="10">
        <v>14</v>
      </c>
      <c r="P8" s="10">
        <v>15</v>
      </c>
      <c r="Q8" s="10">
        <v>16</v>
      </c>
      <c r="R8" s="10">
        <v>17</v>
      </c>
      <c r="S8" s="10">
        <v>18</v>
      </c>
      <c r="T8" s="10">
        <v>19</v>
      </c>
      <c r="U8" s="10">
        <v>20</v>
      </c>
      <c r="V8" s="10">
        <v>21</v>
      </c>
      <c r="W8" s="10">
        <v>22</v>
      </c>
      <c r="X8" s="10" t="s">
        <v>23</v>
      </c>
      <c r="Y8" s="10">
        <v>24</v>
      </c>
      <c r="Z8" s="10">
        <v>25</v>
      </c>
      <c r="AA8" s="10" t="s">
        <v>24</v>
      </c>
      <c r="AB8" s="33">
        <v>27</v>
      </c>
    </row>
    <row r="9" spans="1:28" s="6" customFormat="1" x14ac:dyDescent="0.25">
      <c r="B9" s="34">
        <v>1</v>
      </c>
      <c r="C9" s="12"/>
      <c r="D9" s="12"/>
      <c r="E9" s="12"/>
      <c r="F9" s="12"/>
      <c r="G9" s="12"/>
      <c r="H9" s="12"/>
      <c r="I9" s="12"/>
      <c r="J9" s="11" t="str">
        <f>CONCATENATE(B9)</f>
        <v>1</v>
      </c>
      <c r="K9" s="12"/>
      <c r="L9" s="13" t="s">
        <v>28</v>
      </c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35"/>
    </row>
    <row r="10" spans="1:28" s="6" customFormat="1" x14ac:dyDescent="0.25">
      <c r="B10" s="36">
        <v>1</v>
      </c>
      <c r="C10" s="15" t="s">
        <v>42</v>
      </c>
      <c r="D10" s="16"/>
      <c r="E10" s="16"/>
      <c r="F10" s="16"/>
      <c r="G10" s="16"/>
      <c r="H10" s="16"/>
      <c r="I10" s="16"/>
      <c r="J10" s="14" t="str">
        <f>CONCATENATE(C10,,E10)</f>
        <v>1.0X</v>
      </c>
      <c r="K10" s="16"/>
      <c r="L10" s="17" t="s">
        <v>29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37"/>
    </row>
    <row r="11" spans="1:28" s="6" customFormat="1" x14ac:dyDescent="0.25">
      <c r="B11" s="36">
        <v>1</v>
      </c>
      <c r="C11" s="15" t="s">
        <v>42</v>
      </c>
      <c r="D11" s="15" t="s">
        <v>20</v>
      </c>
      <c r="E11" s="16"/>
      <c r="F11" s="16"/>
      <c r="G11" s="16"/>
      <c r="H11" s="16"/>
      <c r="I11" s="16"/>
      <c r="J11" s="14" t="str">
        <f>CONCATENATE(D11)</f>
        <v>1.01.0.00.0.00.01.0000</v>
      </c>
      <c r="K11" s="16"/>
      <c r="L11" s="17" t="s">
        <v>30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37"/>
    </row>
    <row r="12" spans="1:28" s="6" customFormat="1" x14ac:dyDescent="0.25">
      <c r="B12" s="36">
        <v>1</v>
      </c>
      <c r="C12" s="15" t="s">
        <v>42</v>
      </c>
      <c r="D12" s="15" t="s">
        <v>20</v>
      </c>
      <c r="E12" s="15" t="s">
        <v>43</v>
      </c>
      <c r="F12" s="16"/>
      <c r="G12" s="16"/>
      <c r="H12" s="16"/>
      <c r="I12" s="16"/>
      <c r="J12" s="14" t="str">
        <f>CONCATENATE(C12,".",E12,".00.",E12)</f>
        <v>1.0X.1.01.0X.00.1.01.0X</v>
      </c>
      <c r="K12" s="16"/>
      <c r="L12" s="17" t="s">
        <v>31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37"/>
    </row>
    <row r="13" spans="1:28" s="6" customFormat="1" x14ac:dyDescent="0.25">
      <c r="B13" s="36">
        <v>1</v>
      </c>
      <c r="C13" s="15" t="s">
        <v>42</v>
      </c>
      <c r="D13" s="15" t="s">
        <v>20</v>
      </c>
      <c r="E13" s="15" t="s">
        <v>43</v>
      </c>
      <c r="F13" s="15" t="s">
        <v>41</v>
      </c>
      <c r="G13" s="16"/>
      <c r="H13" s="16"/>
      <c r="I13" s="16"/>
      <c r="J13" s="14" t="str">
        <f>CONCATENATE(C13,".",E13,".00.",F13)</f>
        <v>1.0X.1.01.0X.00.1.01.01.2.0X</v>
      </c>
      <c r="K13" s="16"/>
      <c r="L13" s="17" t="s">
        <v>32</v>
      </c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37"/>
    </row>
    <row r="14" spans="1:28" s="4" customFormat="1" x14ac:dyDescent="0.25">
      <c r="B14" s="36">
        <v>1</v>
      </c>
      <c r="C14" s="15" t="s">
        <v>42</v>
      </c>
      <c r="D14" s="15" t="s">
        <v>20</v>
      </c>
      <c r="E14" s="15" t="s">
        <v>43</v>
      </c>
      <c r="F14" s="15" t="s">
        <v>41</v>
      </c>
      <c r="G14" s="15" t="s">
        <v>40</v>
      </c>
      <c r="H14" s="15"/>
      <c r="I14" s="15" t="s">
        <v>21</v>
      </c>
      <c r="J14" s="14" t="str">
        <f>CONCATENATE(C14,".",E14,".00.",G14)</f>
        <v>1.0X.1.01.0X.00.1.01.01.2.01.0X</v>
      </c>
      <c r="K14" s="15" t="s">
        <v>22</v>
      </c>
      <c r="L14" s="17" t="s">
        <v>33</v>
      </c>
      <c r="M14" s="15"/>
      <c r="N14" s="15"/>
      <c r="O14" s="18"/>
      <c r="P14" s="18"/>
      <c r="Q14" s="18"/>
      <c r="R14" s="19"/>
      <c r="S14" s="17"/>
      <c r="T14" s="17"/>
      <c r="U14" s="15"/>
      <c r="V14" s="15"/>
      <c r="W14" s="20"/>
      <c r="X14" s="15"/>
      <c r="Y14" s="15"/>
      <c r="Z14" s="20"/>
      <c r="AA14" s="15"/>
      <c r="AB14" s="38"/>
    </row>
    <row r="15" spans="1:28" s="4" customFormat="1" x14ac:dyDescent="0.25">
      <c r="B15" s="39">
        <v>1</v>
      </c>
      <c r="C15" s="22" t="s">
        <v>42</v>
      </c>
      <c r="D15" s="22" t="s">
        <v>20</v>
      </c>
      <c r="E15" s="22" t="s">
        <v>43</v>
      </c>
      <c r="F15" s="22" t="s">
        <v>41</v>
      </c>
      <c r="G15" s="22" t="s">
        <v>40</v>
      </c>
      <c r="H15" s="22" t="s">
        <v>39</v>
      </c>
      <c r="I15" s="22" t="s">
        <v>21</v>
      </c>
      <c r="J15" s="21" t="str">
        <f t="shared" ref="J15:J16" si="0">CONCATENATE(C15,".",E15,".00.",G15)</f>
        <v>1.0X.1.01.0X.00.1.01.01.2.01.0X</v>
      </c>
      <c r="K15" s="22" t="s">
        <v>22</v>
      </c>
      <c r="L15" s="23" t="s">
        <v>34</v>
      </c>
      <c r="M15" s="22">
        <v>5</v>
      </c>
      <c r="N15" s="22">
        <v>1</v>
      </c>
      <c r="O15" s="24">
        <v>2</v>
      </c>
      <c r="P15" s="24">
        <v>1</v>
      </c>
      <c r="Q15" s="24">
        <v>1</v>
      </c>
      <c r="R15" s="25">
        <v>24</v>
      </c>
      <c r="S15" s="23" t="s">
        <v>38</v>
      </c>
      <c r="T15" s="23" t="s">
        <v>38</v>
      </c>
      <c r="U15" s="44" t="s">
        <v>35</v>
      </c>
      <c r="V15" s="26"/>
      <c r="W15" s="27" t="s">
        <v>18</v>
      </c>
      <c r="X15" s="44" t="s">
        <v>35</v>
      </c>
      <c r="Y15" s="26"/>
      <c r="Z15" s="27" t="s">
        <v>18</v>
      </c>
      <c r="AA15" s="44" t="s">
        <v>35</v>
      </c>
      <c r="AB15" s="28"/>
    </row>
    <row r="16" spans="1:28" s="4" customFormat="1" x14ac:dyDescent="0.25">
      <c r="B16" s="39">
        <v>1</v>
      </c>
      <c r="C16" s="22" t="s">
        <v>42</v>
      </c>
      <c r="D16" s="22" t="s">
        <v>20</v>
      </c>
      <c r="E16" s="22" t="s">
        <v>43</v>
      </c>
      <c r="F16" s="22" t="s">
        <v>41</v>
      </c>
      <c r="G16" s="22" t="s">
        <v>40</v>
      </c>
      <c r="H16" s="22" t="s">
        <v>39</v>
      </c>
      <c r="I16" s="22" t="s">
        <v>21</v>
      </c>
      <c r="J16" s="21" t="str">
        <f t="shared" si="0"/>
        <v>1.0X.1.01.0X.00.1.01.01.2.01.0X</v>
      </c>
      <c r="K16" s="22" t="s">
        <v>22</v>
      </c>
      <c r="L16" s="23" t="s">
        <v>34</v>
      </c>
      <c r="M16" s="22">
        <v>5</v>
      </c>
      <c r="N16" s="22">
        <v>1</v>
      </c>
      <c r="O16" s="24">
        <v>2</v>
      </c>
      <c r="P16" s="24">
        <v>1</v>
      </c>
      <c r="Q16" s="24">
        <v>1</v>
      </c>
      <c r="R16" s="25">
        <v>24</v>
      </c>
      <c r="S16" s="23" t="s">
        <v>38</v>
      </c>
      <c r="T16" s="23" t="s">
        <v>38</v>
      </c>
      <c r="U16" s="44" t="s">
        <v>35</v>
      </c>
      <c r="V16" s="26"/>
      <c r="W16" s="27" t="s">
        <v>18</v>
      </c>
      <c r="X16" s="44" t="s">
        <v>35</v>
      </c>
      <c r="Y16" s="26"/>
      <c r="Z16" s="27" t="s">
        <v>18</v>
      </c>
      <c r="AA16" s="44" t="s">
        <v>35</v>
      </c>
      <c r="AB16" s="28"/>
    </row>
    <row r="17" spans="1:28" s="4" customFormat="1" ht="25.5" x14ac:dyDescent="0.25">
      <c r="A17" s="4" t="s">
        <v>36</v>
      </c>
      <c r="B17" s="39" t="s">
        <v>37</v>
      </c>
      <c r="C17" s="22" t="s">
        <v>36</v>
      </c>
      <c r="D17" s="22" t="s">
        <v>35</v>
      </c>
      <c r="E17" s="22" t="s">
        <v>35</v>
      </c>
      <c r="F17" s="22" t="s">
        <v>35</v>
      </c>
      <c r="G17" s="22" t="s">
        <v>35</v>
      </c>
      <c r="H17" s="22" t="s">
        <v>35</v>
      </c>
      <c r="I17" s="22"/>
      <c r="J17" s="21" t="s">
        <v>35</v>
      </c>
      <c r="K17" s="22"/>
      <c r="L17" s="23" t="s">
        <v>34</v>
      </c>
      <c r="M17" s="46" t="s">
        <v>37</v>
      </c>
      <c r="N17" s="46" t="s">
        <v>37</v>
      </c>
      <c r="O17" s="47" t="s">
        <v>37</v>
      </c>
      <c r="P17" s="47" t="s">
        <v>37</v>
      </c>
      <c r="Q17" s="47" t="s">
        <v>37</v>
      </c>
      <c r="R17" s="48" t="s">
        <v>37</v>
      </c>
      <c r="S17" s="23" t="s">
        <v>38</v>
      </c>
      <c r="T17" s="23" t="s">
        <v>38</v>
      </c>
      <c r="U17" s="44" t="s">
        <v>35</v>
      </c>
      <c r="V17" s="26"/>
      <c r="W17" s="27" t="s">
        <v>18</v>
      </c>
      <c r="X17" s="44" t="s">
        <v>35</v>
      </c>
      <c r="Y17" s="26"/>
      <c r="Z17" s="27" t="s">
        <v>18</v>
      </c>
      <c r="AA17" s="44" t="s">
        <v>35</v>
      </c>
      <c r="AB17" s="28"/>
    </row>
    <row r="18" spans="1:28" s="4" customFormat="1" x14ac:dyDescent="0.25">
      <c r="B18" s="39" t="s">
        <v>37</v>
      </c>
      <c r="C18" s="22" t="s">
        <v>36</v>
      </c>
      <c r="D18" s="22" t="s">
        <v>35</v>
      </c>
      <c r="E18" s="22" t="s">
        <v>35</v>
      </c>
      <c r="F18" s="22" t="s">
        <v>35</v>
      </c>
      <c r="G18" s="22" t="s">
        <v>35</v>
      </c>
      <c r="H18" s="22" t="s">
        <v>35</v>
      </c>
      <c r="I18" s="22"/>
      <c r="J18" s="21" t="s">
        <v>35</v>
      </c>
      <c r="K18" s="22"/>
      <c r="L18" s="23" t="s">
        <v>34</v>
      </c>
      <c r="M18" s="46" t="s">
        <v>37</v>
      </c>
      <c r="N18" s="46" t="s">
        <v>37</v>
      </c>
      <c r="O18" s="47" t="s">
        <v>37</v>
      </c>
      <c r="P18" s="47" t="s">
        <v>37</v>
      </c>
      <c r="Q18" s="47" t="s">
        <v>37</v>
      </c>
      <c r="R18" s="48" t="s">
        <v>37</v>
      </c>
      <c r="S18" s="23" t="s">
        <v>38</v>
      </c>
      <c r="T18" s="23" t="s">
        <v>38</v>
      </c>
      <c r="U18" s="44" t="s">
        <v>35</v>
      </c>
      <c r="V18" s="26"/>
      <c r="W18" s="27" t="s">
        <v>18</v>
      </c>
      <c r="X18" s="44" t="s">
        <v>35</v>
      </c>
      <c r="Y18" s="26"/>
      <c r="Z18" s="27" t="s">
        <v>18</v>
      </c>
      <c r="AA18" s="44" t="s">
        <v>35</v>
      </c>
      <c r="AB18" s="28"/>
    </row>
    <row r="19" spans="1:28" s="4" customFormat="1" x14ac:dyDescent="0.25">
      <c r="B19" s="39" t="s">
        <v>37</v>
      </c>
      <c r="C19" s="22" t="s">
        <v>36</v>
      </c>
      <c r="D19" s="22" t="s">
        <v>35</v>
      </c>
      <c r="E19" s="22" t="s">
        <v>35</v>
      </c>
      <c r="F19" s="22" t="s">
        <v>35</v>
      </c>
      <c r="G19" s="22" t="s">
        <v>35</v>
      </c>
      <c r="H19" s="22" t="s">
        <v>35</v>
      </c>
      <c r="I19" s="22"/>
      <c r="J19" s="21" t="s">
        <v>35</v>
      </c>
      <c r="K19" s="22"/>
      <c r="L19" s="23"/>
      <c r="M19" s="22"/>
      <c r="N19" s="22"/>
      <c r="O19" s="24"/>
      <c r="P19" s="24"/>
      <c r="Q19" s="24"/>
      <c r="R19" s="25"/>
      <c r="S19" s="23"/>
      <c r="T19" s="23"/>
      <c r="U19" s="44"/>
      <c r="V19" s="26"/>
      <c r="W19" s="27"/>
      <c r="X19" s="44"/>
      <c r="Y19" s="26"/>
      <c r="Z19" s="27"/>
      <c r="AA19" s="44"/>
      <c r="AB19" s="28"/>
    </row>
    <row r="20" spans="1:28" s="4" customFormat="1" x14ac:dyDescent="0.25">
      <c r="B20" s="39"/>
      <c r="C20" s="22"/>
      <c r="D20" s="22"/>
      <c r="E20" s="22"/>
      <c r="F20" s="22"/>
      <c r="G20" s="22"/>
      <c r="H20" s="22"/>
      <c r="I20" s="22"/>
      <c r="J20" s="21"/>
      <c r="K20" s="22"/>
      <c r="L20" s="23"/>
      <c r="M20" s="22"/>
      <c r="N20" s="22"/>
      <c r="O20" s="24"/>
      <c r="P20" s="24"/>
      <c r="Q20" s="24"/>
      <c r="R20" s="25"/>
      <c r="S20" s="23"/>
      <c r="T20" s="23"/>
      <c r="U20" s="44"/>
      <c r="V20" s="26"/>
      <c r="W20" s="27"/>
      <c r="X20" s="44"/>
      <c r="Y20" s="26"/>
      <c r="Z20" s="27"/>
      <c r="AA20" s="44"/>
      <c r="AB20" s="28"/>
    </row>
    <row r="21" spans="1:28" s="4" customFormat="1" x14ac:dyDescent="0.25">
      <c r="B21" s="39"/>
      <c r="C21" s="22"/>
      <c r="D21" s="22"/>
      <c r="E21" s="22"/>
      <c r="F21" s="22"/>
      <c r="G21" s="22"/>
      <c r="H21" s="22"/>
      <c r="I21" s="22"/>
      <c r="J21" s="21"/>
      <c r="K21" s="22"/>
      <c r="L21" s="23"/>
      <c r="M21" s="22"/>
      <c r="N21" s="22"/>
      <c r="O21" s="24"/>
      <c r="P21" s="24"/>
      <c r="Q21" s="24"/>
      <c r="R21" s="25"/>
      <c r="S21" s="23"/>
      <c r="T21" s="23"/>
      <c r="U21" s="44"/>
      <c r="V21" s="26"/>
      <c r="W21" s="27"/>
      <c r="X21" s="44"/>
      <c r="Y21" s="26"/>
      <c r="Z21" s="27"/>
      <c r="AA21" s="44"/>
      <c r="AB21" s="28"/>
    </row>
    <row r="22" spans="1:28" s="4" customFormat="1" x14ac:dyDescent="0.25">
      <c r="B22" s="39"/>
      <c r="C22" s="22"/>
      <c r="D22" s="22"/>
      <c r="E22" s="22"/>
      <c r="F22" s="22"/>
      <c r="G22" s="22"/>
      <c r="H22" s="22"/>
      <c r="I22" s="22"/>
      <c r="J22" s="21"/>
      <c r="K22" s="22"/>
      <c r="L22" s="23"/>
      <c r="M22" s="22"/>
      <c r="N22" s="22"/>
      <c r="O22" s="24"/>
      <c r="P22" s="24"/>
      <c r="Q22" s="24"/>
      <c r="R22" s="25"/>
      <c r="S22" s="23"/>
      <c r="T22" s="23"/>
      <c r="U22" s="44"/>
      <c r="V22" s="26"/>
      <c r="W22" s="27"/>
      <c r="X22" s="44"/>
      <c r="Y22" s="26"/>
      <c r="Z22" s="27"/>
      <c r="AA22" s="44"/>
      <c r="AB22" s="28"/>
    </row>
    <row r="23" spans="1:28" s="4" customFormat="1" x14ac:dyDescent="0.25">
      <c r="B23" s="39"/>
      <c r="C23" s="22"/>
      <c r="D23" s="22"/>
      <c r="E23" s="22"/>
      <c r="F23" s="22"/>
      <c r="G23" s="22"/>
      <c r="H23" s="22"/>
      <c r="I23" s="22"/>
      <c r="J23" s="21"/>
      <c r="K23" s="22"/>
      <c r="L23" s="23"/>
      <c r="M23" s="22"/>
      <c r="N23" s="22"/>
      <c r="O23" s="24"/>
      <c r="P23" s="24"/>
      <c r="Q23" s="24"/>
      <c r="R23" s="25"/>
      <c r="S23" s="23"/>
      <c r="T23" s="23"/>
      <c r="U23" s="44"/>
      <c r="V23" s="26"/>
      <c r="W23" s="27"/>
      <c r="X23" s="44"/>
      <c r="Y23" s="26"/>
      <c r="Z23" s="27"/>
      <c r="AA23" s="44"/>
      <c r="AB23" s="28"/>
    </row>
    <row r="24" spans="1:28" x14ac:dyDescent="0.25">
      <c r="B24" s="119" t="s">
        <v>26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1"/>
      <c r="U24" s="45" t="s">
        <v>35</v>
      </c>
      <c r="V24" s="42"/>
      <c r="W24" s="43" t="s">
        <v>35</v>
      </c>
      <c r="X24" s="45" t="s">
        <v>35</v>
      </c>
      <c r="Y24" s="42"/>
      <c r="Z24" s="43" t="s">
        <v>35</v>
      </c>
      <c r="AA24" s="45" t="s">
        <v>35</v>
      </c>
      <c r="AB24" s="41"/>
    </row>
    <row r="25" spans="1:28" x14ac:dyDescent="0.25">
      <c r="X25" s="29"/>
    </row>
    <row r="829" spans="21:27" x14ac:dyDescent="0.25">
      <c r="U829" s="30">
        <f>SUBTOTAL(9,U24:U828)</f>
        <v>0</v>
      </c>
      <c r="X829" s="30">
        <f>SUBTOTAL(9,X24:X828)</f>
        <v>0</v>
      </c>
      <c r="AA829" s="30">
        <f>SUBTOTAL(9,AA24:AA828)</f>
        <v>0</v>
      </c>
    </row>
    <row r="830" spans="21:27" x14ac:dyDescent="0.25">
      <c r="X830" s="2" t="e">
        <f>X829/U829</f>
        <v>#DIV/0!</v>
      </c>
    </row>
  </sheetData>
  <mergeCells count="13">
    <mergeCell ref="W6:Y6"/>
    <mergeCell ref="Z6:AA6"/>
    <mergeCell ref="B24:T24"/>
    <mergeCell ref="B1:AB1"/>
    <mergeCell ref="B2:AB2"/>
    <mergeCell ref="B3:AB3"/>
    <mergeCell ref="T6:T7"/>
    <mergeCell ref="U6:V6"/>
    <mergeCell ref="A6:A7"/>
    <mergeCell ref="B6:H7"/>
    <mergeCell ref="J6:L7"/>
    <mergeCell ref="M6:R6"/>
    <mergeCell ref="S6:S7"/>
  </mergeCells>
  <printOptions gridLines="1"/>
  <pageMargins left="0.25" right="0.25" top="0.75" bottom="0.75" header="0.3" footer="0.3"/>
  <pageSetup scale="76" fitToHeight="0" orientation="landscape" errors="blank" horizontalDpi="4294967293" r:id="rId1"/>
  <colBreaks count="1" manualBreakCount="1">
    <brk id="18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kb</vt:lpstr>
      <vt:lpstr>dabest edit (3)</vt:lpstr>
      <vt:lpstr>'dabest edit (3)'!Print_Area</vt:lpstr>
      <vt:lpstr>kb!Print_Area</vt:lpstr>
      <vt:lpstr>'dabest edit (3)'!Print_Titles</vt:lpstr>
      <vt:lpstr>kb!Print_Titles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keu peren KB</cp:lastModifiedBy>
  <cp:lastPrinted>2022-11-28T07:03:21Z</cp:lastPrinted>
  <dcterms:created xsi:type="dcterms:W3CDTF">2022-11-14T07:34:32Z</dcterms:created>
  <dcterms:modified xsi:type="dcterms:W3CDTF">2022-11-28T07:35:27Z</dcterms:modified>
</cp:coreProperties>
</file>